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19440" windowHeight="15000"/>
  </bookViews>
  <sheets>
    <sheet name="1" sheetId="6" r:id="rId1"/>
  </sheets>
  <definedNames>
    <definedName name="_xlnm._FilterDatabase" localSheetId="0" hidden="1">'1'!$A$12:$IJ$149</definedName>
    <definedName name="_xlnm.Print_Area" localSheetId="0">'1'!$A$1:$I$149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3" i="6" l="1"/>
  <c r="E66" i="6"/>
  <c r="F50" i="6" l="1"/>
  <c r="F51" i="6" s="1"/>
  <c r="H82" i="6"/>
  <c r="G65" i="6"/>
  <c r="G62" i="6" s="1"/>
  <c r="G61" i="6" s="1"/>
  <c r="G60" i="6" s="1"/>
  <c r="G63" i="6"/>
  <c r="H64" i="6"/>
  <c r="G82" i="6" l="1"/>
  <c r="G78" i="6" s="1"/>
  <c r="G114" i="6"/>
  <c r="G113" i="6" s="1"/>
  <c r="G112" i="6" s="1"/>
  <c r="G111" i="6" s="1"/>
  <c r="G29" i="6"/>
  <c r="G28" i="6" s="1"/>
  <c r="G27" i="6" s="1"/>
  <c r="G12" i="6" s="1"/>
  <c r="G79" i="6" l="1"/>
  <c r="G71" i="6"/>
  <c r="G149" i="6" s="1"/>
  <c r="E65" i="6"/>
  <c r="E62" i="6" s="1"/>
  <c r="E61" i="6" s="1"/>
  <c r="E60" i="6" s="1"/>
  <c r="E31" i="6"/>
  <c r="E58" i="6"/>
  <c r="E57" i="6" s="1"/>
  <c r="E56" i="6" s="1"/>
  <c r="E92" i="6"/>
  <c r="E137" i="6"/>
  <c r="F38" i="6"/>
  <c r="F143" i="6"/>
  <c r="F142" i="6" s="1"/>
  <c r="F141" i="6" s="1"/>
  <c r="F140" i="6" s="1"/>
  <c r="E143" i="6"/>
  <c r="E142" i="6" s="1"/>
  <c r="E141" i="6" s="1"/>
  <c r="E140" i="6" s="1"/>
  <c r="F130" i="6"/>
  <c r="F129" i="6" s="1"/>
  <c r="F128" i="6" s="1"/>
  <c r="F134" i="6"/>
  <c r="F133" i="6" s="1"/>
  <c r="F132" i="6" s="1"/>
  <c r="F138" i="6"/>
  <c r="F137" i="6" s="1"/>
  <c r="F136" i="6" s="1"/>
  <c r="F114" i="6"/>
  <c r="F113" i="6" s="1"/>
  <c r="F117" i="6"/>
  <c r="F122" i="6"/>
  <c r="F124" i="6"/>
  <c r="E114" i="6"/>
  <c r="E113" i="6" s="1"/>
  <c r="E124" i="6"/>
  <c r="F120" i="6"/>
  <c r="E122" i="6"/>
  <c r="E117" i="6"/>
  <c r="F109" i="6"/>
  <c r="F108" i="6" s="1"/>
  <c r="F105" i="6"/>
  <c r="F104" i="6" s="1"/>
  <c r="F76" i="6"/>
  <c r="E79" i="6"/>
  <c r="E78" i="6" s="1"/>
  <c r="F85" i="6"/>
  <c r="F96" i="6"/>
  <c r="F100" i="6"/>
  <c r="F98" i="6"/>
  <c r="F94" i="6"/>
  <c r="F92" i="6"/>
  <c r="F90" i="6"/>
  <c r="E94" i="6"/>
  <c r="E96" i="6"/>
  <c r="E90" i="6"/>
  <c r="E85" i="6"/>
  <c r="F82" i="6"/>
  <c r="F80" i="6"/>
  <c r="F74" i="6"/>
  <c r="E74" i="6"/>
  <c r="E73" i="6" s="1"/>
  <c r="E72" i="6" s="1"/>
  <c r="F63" i="6"/>
  <c r="F65" i="6"/>
  <c r="F67" i="6"/>
  <c r="F48" i="6"/>
  <c r="F47" i="6" s="1"/>
  <c r="F46" i="6" s="1"/>
  <c r="F54" i="6"/>
  <c r="F58" i="6"/>
  <c r="F57" i="6" s="1"/>
  <c r="E51" i="6"/>
  <c r="E50" i="6" s="1"/>
  <c r="F40" i="6"/>
  <c r="F34" i="6"/>
  <c r="F36" i="6"/>
  <c r="F31" i="6"/>
  <c r="F29" i="6"/>
  <c r="F25" i="6"/>
  <c r="F24" i="6" s="1"/>
  <c r="F23" i="6" s="1"/>
  <c r="F21" i="6"/>
  <c r="F20" i="6" s="1"/>
  <c r="F19" i="6" s="1"/>
  <c r="F16" i="6"/>
  <c r="F15" i="6" s="1"/>
  <c r="F73" i="6" l="1"/>
  <c r="F72" i="6" s="1"/>
  <c r="F79" i="6"/>
  <c r="F78" i="6" s="1"/>
  <c r="F62" i="6"/>
  <c r="F61" i="6" s="1"/>
  <c r="F60" i="6" s="1"/>
  <c r="F103" i="6"/>
  <c r="F102" i="6" s="1"/>
  <c r="F28" i="6"/>
  <c r="F27" i="6" s="1"/>
  <c r="F13" i="6"/>
  <c r="F14" i="6"/>
  <c r="F127" i="6"/>
  <c r="E45" i="6"/>
  <c r="E89" i="6"/>
  <c r="E84" i="6" s="1"/>
  <c r="E71" i="6" s="1"/>
  <c r="F89" i="6"/>
  <c r="F84" i="6" s="1"/>
  <c r="E116" i="6"/>
  <c r="E112" i="6" s="1"/>
  <c r="E111" i="6" s="1"/>
  <c r="F116" i="6"/>
  <c r="F112" i="6" s="1"/>
  <c r="F111" i="6" s="1"/>
  <c r="E36" i="6"/>
  <c r="E28" i="6" s="1"/>
  <c r="E27" i="6" s="1"/>
  <c r="E12" i="6" s="1"/>
  <c r="E149" i="6" l="1"/>
  <c r="F71" i="6"/>
  <c r="F12" i="6"/>
  <c r="I118" i="6" l="1"/>
  <c r="H118" i="6"/>
  <c r="H105" i="6"/>
  <c r="H19" i="6"/>
  <c r="I16" i="6"/>
  <c r="I125" i="6"/>
  <c r="H125" i="6"/>
  <c r="I91" i="6"/>
  <c r="H91" i="6"/>
  <c r="I82" i="6"/>
  <c r="H80" i="6"/>
  <c r="I80" i="6"/>
  <c r="H16" i="6"/>
  <c r="I79" i="6" l="1"/>
  <c r="I78" i="6"/>
  <c r="H78" i="6"/>
  <c r="H79" i="6"/>
  <c r="I67" i="6" l="1"/>
  <c r="H67" i="6" l="1"/>
  <c r="H21" i="6"/>
  <c r="H15" i="6" l="1"/>
  <c r="H14" i="6" s="1"/>
  <c r="H13" i="6" s="1"/>
  <c r="H117" i="6"/>
  <c r="I117" i="6"/>
  <c r="H31" i="6"/>
  <c r="I31" i="6"/>
  <c r="H63" i="6"/>
  <c r="I63" i="6"/>
  <c r="H74" i="6"/>
  <c r="I74" i="6"/>
  <c r="H76" i="6"/>
  <c r="I76" i="6"/>
  <c r="H90" i="6"/>
  <c r="I90" i="6"/>
  <c r="H92" i="6"/>
  <c r="I92" i="6"/>
  <c r="H94" i="6"/>
  <c r="I94" i="6"/>
  <c r="H96" i="6"/>
  <c r="I96" i="6"/>
  <c r="H104" i="6"/>
  <c r="I105" i="6"/>
  <c r="I104" i="6" s="1"/>
  <c r="H109" i="6"/>
  <c r="H108" i="6" s="1"/>
  <c r="I109" i="6"/>
  <c r="I108" i="6" s="1"/>
  <c r="H120" i="6"/>
  <c r="I120" i="6"/>
  <c r="H122" i="6"/>
  <c r="I122" i="6"/>
  <c r="H124" i="6"/>
  <c r="I124" i="6"/>
  <c r="H130" i="6"/>
  <c r="I130" i="6"/>
  <c r="H143" i="6"/>
  <c r="I143" i="6"/>
  <c r="H73" i="6" l="1"/>
  <c r="H72" i="6" s="1"/>
  <c r="I17" i="6"/>
  <c r="I15" i="6" s="1"/>
  <c r="I14" i="6" s="1"/>
  <c r="I13" i="6" s="1"/>
  <c r="H89" i="6"/>
  <c r="H84" i="6" s="1"/>
  <c r="I89" i="6"/>
  <c r="I84" i="6" s="1"/>
  <c r="I73" i="6"/>
  <c r="I72" i="6" s="1"/>
  <c r="I116" i="6"/>
  <c r="H103" i="6"/>
  <c r="H102" i="6" s="1"/>
  <c r="I103" i="6"/>
  <c r="I102" i="6" s="1"/>
  <c r="H116" i="6"/>
  <c r="H71" i="6" l="1"/>
  <c r="I71" i="6"/>
  <c r="H36" i="6"/>
  <c r="I36" i="6"/>
  <c r="H147" i="6" l="1"/>
  <c r="H146" i="6" s="1"/>
  <c r="I147" i="6"/>
  <c r="I146" i="6" s="1"/>
  <c r="H142" i="6"/>
  <c r="H141" i="6" s="1"/>
  <c r="H140" i="6" s="1"/>
  <c r="I142" i="6"/>
  <c r="I141" i="6" s="1"/>
  <c r="I140" i="6" s="1"/>
  <c r="H138" i="6"/>
  <c r="H137" i="6" s="1"/>
  <c r="H136" i="6" s="1"/>
  <c r="I138" i="6"/>
  <c r="I137" i="6" s="1"/>
  <c r="I136" i="6" s="1"/>
  <c r="H129" i="6"/>
  <c r="H128" i="6" s="1"/>
  <c r="I129" i="6"/>
  <c r="I128" i="6" s="1"/>
  <c r="H114" i="6"/>
  <c r="H113" i="6" s="1"/>
  <c r="H112" i="6" s="1"/>
  <c r="H111" i="6" s="1"/>
  <c r="I114" i="6"/>
  <c r="I113" i="6" s="1"/>
  <c r="I112" i="6" s="1"/>
  <c r="I111" i="6" s="1"/>
  <c r="H65" i="6"/>
  <c r="H62" i="6" s="1"/>
  <c r="H61" i="6" s="1"/>
  <c r="H60" i="6" s="1"/>
  <c r="I65" i="6"/>
  <c r="I62" i="6" s="1"/>
  <c r="H58" i="6"/>
  <c r="H57" i="6" s="1"/>
  <c r="H56" i="6" s="1"/>
  <c r="I58" i="6"/>
  <c r="I57" i="6" s="1"/>
  <c r="I56" i="6" s="1"/>
  <c r="H54" i="6"/>
  <c r="I54" i="6"/>
  <c r="H52" i="6"/>
  <c r="I52" i="6"/>
  <c r="H48" i="6"/>
  <c r="H47" i="6" s="1"/>
  <c r="H46" i="6" s="1"/>
  <c r="I48" i="6"/>
  <c r="I47" i="6" s="1"/>
  <c r="I46" i="6" s="1"/>
  <c r="H40" i="6"/>
  <c r="I40" i="6"/>
  <c r="H34" i="6"/>
  <c r="I34" i="6"/>
  <c r="H29" i="6"/>
  <c r="I29" i="6"/>
  <c r="H25" i="6"/>
  <c r="H24" i="6" s="1"/>
  <c r="H23" i="6" s="1"/>
  <c r="I25" i="6"/>
  <c r="I24" i="6" s="1"/>
  <c r="I23" i="6" s="1"/>
  <c r="I28" i="6" l="1"/>
  <c r="I27" i="6" s="1"/>
  <c r="I12" i="6" s="1"/>
  <c r="I51" i="6"/>
  <c r="I50" i="6" s="1"/>
  <c r="I45" i="6" s="1"/>
  <c r="H51" i="6"/>
  <c r="H50" i="6" s="1"/>
  <c r="H45" i="6" s="1"/>
  <c r="H28" i="6"/>
  <c r="H27" i="6" s="1"/>
  <c r="H12" i="6" s="1"/>
  <c r="I61" i="6"/>
  <c r="I60" i="6" s="1"/>
  <c r="I127" i="6"/>
  <c r="H127" i="6"/>
  <c r="H149" i="6" l="1"/>
  <c r="I149" i="6"/>
  <c r="F45" i="6"/>
  <c r="F149" i="6" s="1"/>
</calcChain>
</file>

<file path=xl/sharedStrings.xml><?xml version="1.0" encoding="utf-8"?>
<sst xmlns="http://schemas.openxmlformats.org/spreadsheetml/2006/main" count="459" uniqueCount="174">
  <si>
    <t xml:space="preserve"> к Решению Городищенской городской Думы</t>
  </si>
  <si>
    <t>Наименование показателя</t>
  </si>
  <si>
    <t>Целевая статья</t>
  </si>
  <si>
    <t>Вид расходов</t>
  </si>
  <si>
    <t>ОБЩЕГОСУДАРСТВЕННЫЕ ВОПРОСЫ</t>
  </si>
  <si>
    <t/>
  </si>
  <si>
    <t>Резервные фонды</t>
  </si>
  <si>
    <t>Другие общегосударственные вопросы</t>
  </si>
  <si>
    <t>Оценка недвижимости, признание прав и регулирование отношений по государственной  и муниципальной собственности</t>
  </si>
  <si>
    <t>НАЦИОНАЛЬНАЯ БЕЗОПАСНОСТЬ И ПРАВООХРАНИТЕЛЬНАЯ ДЕЯТЕЛЬНОСТЬ</t>
  </si>
  <si>
    <t>Мероприятия  по гражданской обороне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</si>
  <si>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</si>
  <si>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</si>
  <si>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</si>
  <si>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</si>
  <si>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СОЦИАЛЬНАЯ ПОЛИТИКА</t>
  </si>
  <si>
    <t>Пенсионное обеспечение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</si>
  <si>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</si>
  <si>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</si>
  <si>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Культура</t>
  </si>
  <si>
    <t>ФИЗИЧЕСКАЯ КУЛЬТУРА И СПОРТ</t>
  </si>
  <si>
    <t>Физическая культура</t>
  </si>
  <si>
    <t>800</t>
  </si>
  <si>
    <t>Иные бюджетные ассигнования</t>
  </si>
  <si>
    <t>200</t>
  </si>
  <si>
    <t>Раздел Подраздел</t>
  </si>
  <si>
    <t>0100</t>
  </si>
  <si>
    <t>0111</t>
  </si>
  <si>
    <t>0113</t>
  </si>
  <si>
    <t>0300</t>
  </si>
  <si>
    <t>0309</t>
  </si>
  <si>
    <t>0310</t>
  </si>
  <si>
    <t>0400</t>
  </si>
  <si>
    <t>0409</t>
  </si>
  <si>
    <t>0500</t>
  </si>
  <si>
    <t>0501</t>
  </si>
  <si>
    <t>0503</t>
  </si>
  <si>
    <t>1000</t>
  </si>
  <si>
    <t>1001</t>
  </si>
  <si>
    <t>0700</t>
  </si>
  <si>
    <t>0707</t>
  </si>
  <si>
    <t>0800</t>
  </si>
  <si>
    <t>0801</t>
  </si>
  <si>
    <t>1100</t>
  </si>
  <si>
    <t>1101</t>
  </si>
  <si>
    <t>100</t>
  </si>
  <si>
    <t>Социальное обеспечение и иные выплаты населению</t>
  </si>
  <si>
    <t>300</t>
  </si>
  <si>
    <t>Уличное освещение поселка</t>
  </si>
  <si>
    <t>Прочие мероприятия по благоустройству поселка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</si>
  <si>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</si>
  <si>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административной комиссии</t>
  </si>
  <si>
    <t>Прочие мероприятия в области жилищного хозяйства</t>
  </si>
  <si>
    <t>Расходы на освещение деятельности органов власти, казенных учреждений электронными печатными средствами, в том числе на официальном сайте поселения</t>
  </si>
  <si>
    <t>Всего:</t>
  </si>
  <si>
    <t>90 0 00 00000</t>
  </si>
  <si>
    <t>99 0 00 00011</t>
  </si>
  <si>
    <t>99 0 00 00000</t>
  </si>
  <si>
    <t>99 0 00 00006</t>
  </si>
  <si>
    <t>99 0 00 00012</t>
  </si>
  <si>
    <t>99 0 00 07001</t>
  </si>
  <si>
    <t>99 0 00 00014</t>
  </si>
  <si>
    <t>99 0 00 00015</t>
  </si>
  <si>
    <t>99 0 00 00016</t>
  </si>
  <si>
    <t>99 0 00 00018</t>
  </si>
  <si>
    <t>99 0 00 00020</t>
  </si>
  <si>
    <t>99 0 00 00021</t>
  </si>
  <si>
    <t>99 0 00 00028</t>
  </si>
  <si>
    <t>99 0 00 00030</t>
  </si>
  <si>
    <t>99 0 00 00040</t>
  </si>
  <si>
    <t>99 0 00 00050</t>
  </si>
  <si>
    <t>99 0 00 00051</t>
  </si>
  <si>
    <t>99 0 00 00071</t>
  </si>
  <si>
    <t>55 0 00 00120</t>
  </si>
  <si>
    <t>99 0 00 00073</t>
  </si>
  <si>
    <t>99 0 00 00007</t>
  </si>
  <si>
    <t>99 0 00 00060</t>
  </si>
  <si>
    <t>99 0 00 00061</t>
  </si>
  <si>
    <t>99 0 00 00080</t>
  </si>
  <si>
    <t>600</t>
  </si>
  <si>
    <t xml:space="preserve">Мероприятия  по предупреждению и ликвидации последствий чрезвычайных ситуаций и стихийных бедствий </t>
  </si>
  <si>
    <t>Выполнение других обязательств муниципального образования</t>
  </si>
  <si>
    <t>Мероприятия в области физической культуры и спорта</t>
  </si>
  <si>
    <t xml:space="preserve">Расходы на проведение праздничных мероприятий </t>
  </si>
  <si>
    <t>56 0 00 00121</t>
  </si>
  <si>
    <t>56 0 00 00000</t>
  </si>
  <si>
    <t>1006</t>
  </si>
  <si>
    <t>Другие вопросы в области социальной политики</t>
  </si>
  <si>
    <t>Финансовое обеспечение муниципального задания на оказание муниципальных услуг (выполнение работ) муниципальными бюджетными учреждениями, субсидии на иные цели</t>
  </si>
  <si>
    <t>УСЛОВНО УТВЕРЖДЕННЫЕ РАСХОДЫ</t>
  </si>
  <si>
    <t>Единовременное денежное вознаграждение  и выплаты из бюджета Городищенского городского поселения</t>
  </si>
  <si>
    <t>КУЛЬТУРА, КИНЕМАТОГРАФИЯ</t>
  </si>
  <si>
    <t xml:space="preserve">Молодежная политика </t>
  </si>
  <si>
    <t>Закупка товаров, работ и услуг для обеспечения государственных  (муниципальных) нужд</t>
  </si>
  <si>
    <t>Доплаты к пенсиям  муниципальных служащих, лицам, замещающих муниципальные должности</t>
  </si>
  <si>
    <t>Дорожный фонд Городищенского городского поселения</t>
  </si>
  <si>
    <t>Содержание автомобильных дорог общего пользования за счет средств бюджета поселения</t>
  </si>
  <si>
    <t>0314</t>
  </si>
  <si>
    <t>99 0 00 00019</t>
  </si>
  <si>
    <t>Материальное стимулирование народных дружинников, осуществляющих свою деятельность на территории Городищенского городского поселения</t>
  </si>
  <si>
    <t>99 0 00 00070</t>
  </si>
  <si>
    <t>99 0 00 00009</t>
  </si>
  <si>
    <t>99 0 00 00099</t>
  </si>
  <si>
    <t>Обеспечение деятельности подведомственных казенных учреждений (библиотека)</t>
  </si>
  <si>
    <t>55 0 00 00000</t>
  </si>
  <si>
    <t>99 0 00 00017</t>
  </si>
  <si>
    <t>0103</t>
  </si>
  <si>
    <t>90 0 00 00001</t>
  </si>
  <si>
    <t>Изменения</t>
  </si>
  <si>
    <t>С учетом изменений</t>
  </si>
  <si>
    <t xml:space="preserve"> Предоставление субсидий бюджетным, автономным учреждениям и иным некоммерческим организациям
</t>
  </si>
  <si>
    <t>Обеспечение деятельности органов муниципального образования Городищенского городского поселения</t>
  </si>
  <si>
    <t>Расходы на официальные публикации НПА и объявлений</t>
  </si>
  <si>
    <t>Защита населения и территории от чрезвычайных ситуаций природного и техногенного характера, пожарная безопасность</t>
  </si>
  <si>
    <t>Очистка территории от мусора и ликвидация несанкционированных свалок</t>
  </si>
  <si>
    <t>Уплата налогов и сборов органами муниципальной власти и казенными учреждениями</t>
  </si>
  <si>
    <t>Условно утвержденные расходы</t>
  </si>
  <si>
    <t>00 0 00 00000</t>
  </si>
  <si>
    <t>000</t>
  </si>
  <si>
    <t>0000</t>
  </si>
  <si>
    <t>КБК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</si>
  <si>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</si>
  <si>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</si>
  <si>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</si>
  <si>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</si>
  <si>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</si>
  <si>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</si>
  <si>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Коммунальное хозяйство</t>
  </si>
  <si>
    <t>0502</t>
  </si>
  <si>
    <t>99 0 00 00093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</si>
  <si>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контрольно-счетного органа Городищенского городского поселения по осуществлению внешнего муниципального финансового контроля</t>
  </si>
  <si>
    <t>Формирование фонда  и организации проведения капитального ремонта общего имущества  МКД за счет средств собственника (муниципальный жилой фонд)</t>
  </si>
  <si>
    <t>Мероприятия в области молодежной политики и патриотического воспитания молодежи</t>
  </si>
  <si>
    <t>Образование резервного фонда</t>
  </si>
  <si>
    <t>Обеспечение деятельности подведомственных казенных учреждений (ДК, управление)</t>
  </si>
  <si>
    <t>99 0 00 00092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</si>
  <si>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по организации тепло-, водоснабжения, водоотведения в границах поселения</t>
  </si>
  <si>
    <t>Муниципальная программа "Сохранение, использование, популяризация объектов культурного наследия (памятники истории и культуры) и памятных знаков, находящихся в собственности Городищенского городского поселения на 2023-2025 годы "НАСЛЕДИЕ"</t>
  </si>
  <si>
    <t>Муниципальная программа по социализации несовершеннолетних, находящихся в трудной жизненной ситуации и улучшению их положения в обществе на 2023-2025 годы "ПодРосток"</t>
  </si>
  <si>
    <t>99 0 00 S1740</t>
  </si>
  <si>
    <t>Мероприятия в сфере дорожной деятельности за счет иных межбюджетных трансфертов</t>
  </si>
  <si>
    <t>99 0 00 S1930</t>
  </si>
  <si>
    <t>Межбюджетные трансферты на реализацию мероприятий,связанных с организацией освещения улично-дорожной сети населенных пунктов</t>
  </si>
  <si>
    <t>99 0 00 00036</t>
  </si>
  <si>
    <t>99 0 00 S2270</t>
  </si>
  <si>
    <t>Субсидия из областного бюджета бюджетам муниципальных образований Волгоградской области на содержание объектов благоустройства</t>
  </si>
  <si>
    <t>Непрограммные направления расходов бюджета Городищенского городского поселения</t>
  </si>
  <si>
    <t>Прочие мероприятия в области коммунального хозяйства</t>
  </si>
  <si>
    <t>Распределение бюджетных ассигнований бюджета Городищенского городского поселения по разделам и  подразделам, целевым статьям (муниципальным программам поселения и непрограммным направлениям деятельности) и группам видов расходов на 2024-2026 годы.</t>
  </si>
  <si>
    <t>Сумма на 2026 год</t>
  </si>
  <si>
    <t>99 0 00 S1770</t>
  </si>
  <si>
    <t>Прочая закупка, товаров и услуг</t>
  </si>
  <si>
    <t>Социальное обеспечение населения</t>
  </si>
  <si>
    <t>1003</t>
  </si>
  <si>
    <t>Непрограммные напрвления расходов  бюджета Городищенского городского поселения</t>
  </si>
  <si>
    <t>Оказание единовременной материальной помощи на основании положения о резервном фонде Городищенского городского поселения</t>
  </si>
  <si>
    <t>99 0 00 00056</t>
  </si>
  <si>
    <t>Мероприятия про повышению противопожарной безопасности</t>
  </si>
  <si>
    <t>Гражданская оборона</t>
  </si>
  <si>
    <t>99 0 00 72520</t>
  </si>
  <si>
    <t>Иные межбюджетные трансферты из областного бюджета бюджетам муниципальных образований Волгоградской области "О почетном звании Волгоградской области "Рубеж Сталинградской доблести"</t>
  </si>
  <si>
    <t>400</t>
  </si>
  <si>
    <t>510F2S2290</t>
  </si>
  <si>
    <t>Реализация мероприятий по благоустройству территорий Городищенского городского поселения Городищенского района средства областного бюджета</t>
  </si>
  <si>
    <t>99 0 00 00110</t>
  </si>
  <si>
    <t>Обеспечение оборудованием избирательных участков</t>
  </si>
  <si>
    <t>Реализация мероприятий по благоустройству территорий Городищенского городского поселения Городищенского района средства гп</t>
  </si>
  <si>
    <t>Реализация мероприятий по благоустройству территорий Городищенского городского поселения Городищенского района</t>
  </si>
  <si>
    <t>Сумма на  2024 год уточ.декабрь</t>
  </si>
  <si>
    <t>Сумма на  2025 год уточ.декабрь</t>
  </si>
  <si>
    <t>Непрограммные направления обеспечения деятельности муниципальных органов Городищенского городского поселения</t>
  </si>
  <si>
    <t>Субсидия на реализацию проектов местных инициатив населения</t>
  </si>
  <si>
    <t>от "20" декабря 2024 года № 46/3</t>
  </si>
  <si>
    <t xml:space="preserve">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</si>
</sst>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?"/>
  </numFmts>
  <fonts count="10" x14ac:knownFonts="1"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Fill="1"/>
    <xf numFmtId="4" fontId="6" fillId="2" borderId="1" xfId="0" applyNumberFormat="1" applyFont="1" applyFill="1" applyBorder="1" applyAlignment="1">
      <alignment horizontal="right" vertical="center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/>
    <xf numFmtId="0" fontId="1" fillId="4" borderId="0" xfId="0" applyFont="1" applyFill="1"/>
    <xf numFmtId="0" fontId="4" fillId="2" borderId="0" xfId="0" applyFont="1" applyFill="1"/>
    <xf numFmtId="0" fontId="1" fillId="2" borderId="0" xfId="0" applyFont="1" applyFill="1"/>
    <xf numFmtId="0" fontId="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164" fontId="6" fillId="2" borderId="1" xfId="1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right" vertical="center"/>
    </xf>
    <xf numFmtId="164" fontId="6" fillId="2" borderId="1" xfId="1" applyFont="1" applyFill="1" applyBorder="1" applyAlignment="1">
      <alignment horizontal="right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164" fontId="1" fillId="2" borderId="0" xfId="0" applyNumberFormat="1" applyFont="1" applyFill="1"/>
    <xf numFmtId="164" fontId="6" fillId="2" borderId="0" xfId="0" applyNumberFormat="1" applyFont="1" applyFill="1" applyAlignment="1"/>
    <xf numFmtId="164" fontId="6" fillId="2" borderId="1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4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2" fillId="2" borderId="0" xfId="0" applyNumberFormat="1" applyFont="1" applyFill="1"/>
    <xf numFmtId="164" fontId="9" fillId="2" borderId="1" xfId="1" applyFont="1" applyFill="1" applyBorder="1" applyAlignment="1">
      <alignment horizontal="center" vertical="center" wrapText="1"/>
    </xf>
    <xf numFmtId="164" fontId="9" fillId="2" borderId="1" xfId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6"/>
  <sheetViews>
    <sheetView tabSelected="1" zoomScaleSheetLayoutView="100" workbookViewId="0">
      <selection activeCell="K6" sqref="K6"/>
    </sheetView>
  </sheetViews>
  <sheetFormatPr defaultColWidth="44.42578125" defaultRowHeight="12" x14ac:dyDescent="0.2"/>
  <cols>
    <col min="1" max="1" width="45.28515625" style="1" customWidth="1"/>
    <col min="2" max="2" width="7.5703125" style="1" customWidth="1"/>
    <col min="3" max="3" width="13.28515625" style="1" customWidth="1"/>
    <col min="4" max="4" width="7" style="1" customWidth="1"/>
    <col min="5" max="5" width="14.140625" style="4" customWidth="1"/>
    <col min="6" max="6" width="16.7109375" style="37" customWidth="1"/>
    <col min="7" max="7" width="16.7109375" style="5" customWidth="1"/>
    <col min="8" max="8" width="13.5703125" style="1" customWidth="1"/>
    <col min="9" max="9" width="15.42578125" style="1" customWidth="1"/>
    <col min="10" max="10" width="9.140625" style="1" customWidth="1"/>
    <col min="11" max="11" width="15.7109375" style="1" customWidth="1"/>
    <col min="12" max="244" width="9.140625" style="1" customWidth="1"/>
    <col min="245" max="16384" width="44.42578125" style="1"/>
  </cols>
  <sheetData>
    <row r="1" spans="1:11" s="7" customFormat="1" ht="12.75" x14ac:dyDescent="0.2">
      <c r="A1" s="6"/>
      <c r="B1" s="6"/>
      <c r="C1" s="6"/>
      <c r="D1" s="6"/>
      <c r="E1" s="6"/>
      <c r="F1" s="32"/>
      <c r="G1" s="6"/>
      <c r="H1" s="6"/>
      <c r="I1" s="6"/>
    </row>
    <row r="2" spans="1:11" s="7" customFormat="1" ht="15" customHeight="1" x14ac:dyDescent="0.2">
      <c r="A2" s="49" t="s">
        <v>173</v>
      </c>
      <c r="B2" s="49"/>
      <c r="C2" s="49"/>
      <c r="D2" s="49"/>
      <c r="E2" s="49"/>
      <c r="F2" s="49"/>
      <c r="G2" s="49"/>
      <c r="H2" s="49"/>
      <c r="I2" s="49"/>
    </row>
    <row r="3" spans="1:11" s="7" customFormat="1" ht="12.75" x14ac:dyDescent="0.2">
      <c r="A3" s="8"/>
      <c r="B3" s="8"/>
      <c r="C3" s="8"/>
      <c r="D3" s="49" t="s">
        <v>0</v>
      </c>
      <c r="E3" s="49"/>
      <c r="F3" s="49"/>
      <c r="G3" s="49"/>
      <c r="H3" s="49"/>
      <c r="I3" s="49"/>
    </row>
    <row r="4" spans="1:11" s="7" customFormat="1" ht="12.75" x14ac:dyDescent="0.2">
      <c r="A4" s="8"/>
      <c r="B4" s="8"/>
      <c r="C4" s="8"/>
      <c r="D4" s="8"/>
      <c r="E4" s="8"/>
      <c r="F4" s="33"/>
      <c r="G4" s="8"/>
      <c r="H4" s="49" t="s">
        <v>172</v>
      </c>
      <c r="I4" s="49"/>
    </row>
    <row r="5" spans="1:11" s="7" customFormat="1" ht="12.75" x14ac:dyDescent="0.2">
      <c r="A5" s="8"/>
      <c r="B5" s="8"/>
      <c r="C5" s="8"/>
      <c r="D5" s="8"/>
      <c r="E5" s="8"/>
      <c r="F5" s="33"/>
      <c r="G5" s="8"/>
      <c r="H5" s="9"/>
      <c r="I5" s="9"/>
    </row>
    <row r="6" spans="1:11" s="7" customFormat="1" ht="70.5" customHeight="1" x14ac:dyDescent="0.2">
      <c r="A6" s="50" t="s">
        <v>148</v>
      </c>
      <c r="B6" s="50"/>
      <c r="C6" s="50"/>
      <c r="D6" s="50"/>
      <c r="E6" s="50"/>
      <c r="F6" s="50"/>
      <c r="G6" s="50"/>
      <c r="H6" s="50"/>
      <c r="I6" s="50"/>
    </row>
    <row r="7" spans="1:11" s="7" customFormat="1" ht="11.25" customHeight="1" x14ac:dyDescent="0.2">
      <c r="A7" s="8"/>
      <c r="B7" s="8"/>
      <c r="C7" s="8"/>
      <c r="D7" s="8"/>
      <c r="E7" s="8"/>
      <c r="F7" s="33"/>
      <c r="G7" s="8"/>
      <c r="H7" s="55"/>
      <c r="I7" s="55"/>
    </row>
    <row r="8" spans="1:11" s="7" customFormat="1" ht="12" customHeight="1" x14ac:dyDescent="0.2">
      <c r="A8" s="48" t="s">
        <v>1</v>
      </c>
      <c r="B8" s="48" t="s">
        <v>120</v>
      </c>
      <c r="C8" s="48"/>
      <c r="D8" s="48"/>
      <c r="E8" s="51" t="s">
        <v>168</v>
      </c>
      <c r="F8" s="52"/>
      <c r="G8" s="51" t="s">
        <v>169</v>
      </c>
      <c r="H8" s="52"/>
      <c r="I8" s="48" t="s">
        <v>149</v>
      </c>
    </row>
    <row r="9" spans="1:11" s="7" customFormat="1" ht="42" customHeight="1" x14ac:dyDescent="0.2">
      <c r="A9" s="48"/>
      <c r="B9" s="48" t="s">
        <v>25</v>
      </c>
      <c r="C9" s="48" t="s">
        <v>2</v>
      </c>
      <c r="D9" s="48" t="s">
        <v>3</v>
      </c>
      <c r="E9" s="53" t="s">
        <v>108</v>
      </c>
      <c r="F9" s="54" t="s">
        <v>109</v>
      </c>
      <c r="G9" s="53" t="s">
        <v>108</v>
      </c>
      <c r="H9" s="48" t="s">
        <v>109</v>
      </c>
      <c r="I9" s="48"/>
    </row>
    <row r="10" spans="1:11" s="7" customFormat="1" ht="12" customHeight="1" x14ac:dyDescent="0.2">
      <c r="A10" s="48"/>
      <c r="B10" s="48"/>
      <c r="C10" s="48"/>
      <c r="D10" s="48"/>
      <c r="E10" s="53"/>
      <c r="F10" s="54"/>
      <c r="G10" s="53"/>
      <c r="H10" s="48"/>
      <c r="I10" s="48"/>
    </row>
    <row r="11" spans="1:11" s="7" customFormat="1" ht="12.75" x14ac:dyDescent="0.2">
      <c r="A11" s="10">
        <v>1</v>
      </c>
      <c r="B11" s="10">
        <v>2</v>
      </c>
      <c r="C11" s="10">
        <v>3</v>
      </c>
      <c r="D11" s="10">
        <v>4</v>
      </c>
      <c r="E11" s="10"/>
      <c r="F11" s="34"/>
      <c r="G11" s="10"/>
      <c r="H11" s="10">
        <v>7</v>
      </c>
      <c r="I11" s="10">
        <v>8</v>
      </c>
    </row>
    <row r="12" spans="1:11" s="21" customFormat="1" ht="12.75" x14ac:dyDescent="0.2">
      <c r="A12" s="40" t="s">
        <v>4</v>
      </c>
      <c r="B12" s="41" t="s">
        <v>26</v>
      </c>
      <c r="C12" s="41"/>
      <c r="D12" s="41"/>
      <c r="E12" s="42">
        <f>E13+E19+E23+E27</f>
        <v>490880</v>
      </c>
      <c r="F12" s="42">
        <f>F13+F19+F23+F27</f>
        <v>25023180.710000001</v>
      </c>
      <c r="G12" s="42">
        <f t="shared" ref="G12:I12" si="0">G13+G19+G23+G27</f>
        <v>2100000</v>
      </c>
      <c r="H12" s="42">
        <f t="shared" si="0"/>
        <v>4650103</v>
      </c>
      <c r="I12" s="42">
        <f t="shared" si="0"/>
        <v>2550103</v>
      </c>
      <c r="K12" s="43"/>
    </row>
    <row r="13" spans="1:11" s="7" customFormat="1" ht="51" x14ac:dyDescent="0.2">
      <c r="A13" s="11" t="s">
        <v>17</v>
      </c>
      <c r="B13" s="12" t="s">
        <v>106</v>
      </c>
      <c r="C13" s="12"/>
      <c r="D13" s="12"/>
      <c r="E13" s="14"/>
      <c r="F13" s="15">
        <f>F15</f>
        <v>829090</v>
      </c>
      <c r="G13" s="15"/>
      <c r="H13" s="2">
        <f t="shared" ref="H13:I13" si="1">H14</f>
        <v>739000</v>
      </c>
      <c r="I13" s="2">
        <f t="shared" si="1"/>
        <v>739000</v>
      </c>
    </row>
    <row r="14" spans="1:11" s="7" customFormat="1" ht="38.25" x14ac:dyDescent="0.2">
      <c r="A14" s="11" t="s">
        <v>170</v>
      </c>
      <c r="B14" s="12" t="s">
        <v>106</v>
      </c>
      <c r="C14" s="12" t="s">
        <v>55</v>
      </c>
      <c r="D14" s="12"/>
      <c r="E14" s="14"/>
      <c r="F14" s="16">
        <f>F15</f>
        <v>829090</v>
      </c>
      <c r="G14" s="16"/>
      <c r="H14" s="2">
        <f t="shared" ref="H14:I14" si="2">H15</f>
        <v>739000</v>
      </c>
      <c r="I14" s="2">
        <f t="shared" si="2"/>
        <v>739000</v>
      </c>
    </row>
    <row r="15" spans="1:11" s="7" customFormat="1" ht="25.5" x14ac:dyDescent="0.2">
      <c r="A15" s="11" t="s">
        <v>111</v>
      </c>
      <c r="B15" s="12" t="s">
        <v>106</v>
      </c>
      <c r="C15" s="12" t="s">
        <v>107</v>
      </c>
      <c r="D15" s="12"/>
      <c r="E15" s="14"/>
      <c r="F15" s="16">
        <f>SUM(F16:F17)</f>
        <v>829090</v>
      </c>
      <c r="G15" s="16"/>
      <c r="H15" s="2">
        <f t="shared" ref="H15:I15" si="3">H16+H17+H18</f>
        <v>739000</v>
      </c>
      <c r="I15" s="2">
        <f t="shared" si="3"/>
        <v>739000</v>
      </c>
    </row>
    <row r="16" spans="1:11" s="7" customFormat="1" ht="63.75" x14ac:dyDescent="0.2">
      <c r="A16" s="11" t="s">
        <v>50</v>
      </c>
      <c r="B16" s="12" t="s">
        <v>106</v>
      </c>
      <c r="C16" s="12" t="s">
        <v>107</v>
      </c>
      <c r="D16" s="12" t="s">
        <v>45</v>
      </c>
      <c r="E16" s="14"/>
      <c r="F16" s="2">
        <f>628861+189916</f>
        <v>818777</v>
      </c>
      <c r="G16" s="2"/>
      <c r="H16" s="2">
        <f>559667+169020</f>
        <v>728687</v>
      </c>
      <c r="I16" s="2">
        <f t="shared" ref="I16" si="4">559667+169020</f>
        <v>728687</v>
      </c>
    </row>
    <row r="17" spans="1:11" s="7" customFormat="1" ht="25.5" x14ac:dyDescent="0.2">
      <c r="A17" s="11" t="s">
        <v>93</v>
      </c>
      <c r="B17" s="12" t="s">
        <v>106</v>
      </c>
      <c r="C17" s="12" t="s">
        <v>107</v>
      </c>
      <c r="D17" s="12" t="s">
        <v>24</v>
      </c>
      <c r="E17" s="14"/>
      <c r="F17" s="2">
        <v>10313</v>
      </c>
      <c r="G17" s="2"/>
      <c r="H17" s="2">
        <v>10313</v>
      </c>
      <c r="I17" s="2">
        <f>H17</f>
        <v>10313</v>
      </c>
    </row>
    <row r="18" spans="1:11" s="7" customFormat="1" ht="12.75" hidden="1" x14ac:dyDescent="0.2">
      <c r="A18" s="11" t="s">
        <v>46</v>
      </c>
      <c r="B18" s="12" t="s">
        <v>106</v>
      </c>
      <c r="C18" s="12" t="s">
        <v>107</v>
      </c>
      <c r="D18" s="12" t="s">
        <v>47</v>
      </c>
      <c r="E18" s="14"/>
      <c r="F18" s="19"/>
      <c r="G18" s="17"/>
      <c r="H18" s="2">
        <v>0</v>
      </c>
      <c r="I18" s="2">
        <v>0</v>
      </c>
    </row>
    <row r="19" spans="1:11" s="7" customFormat="1" ht="38.25" x14ac:dyDescent="0.2">
      <c r="A19" s="11" t="s">
        <v>124</v>
      </c>
      <c r="B19" s="12" t="s">
        <v>123</v>
      </c>
      <c r="C19" s="12"/>
      <c r="D19" s="12"/>
      <c r="E19" s="14"/>
      <c r="F19" s="19">
        <f>F20</f>
        <v>150000</v>
      </c>
      <c r="G19" s="18"/>
      <c r="H19" s="2">
        <f>H20</f>
        <v>150000</v>
      </c>
      <c r="I19" s="2">
        <v>150000</v>
      </c>
    </row>
    <row r="20" spans="1:11" s="7" customFormat="1" ht="25.5" x14ac:dyDescent="0.2">
      <c r="A20" s="11" t="s">
        <v>146</v>
      </c>
      <c r="B20" s="12" t="s">
        <v>123</v>
      </c>
      <c r="C20" s="12" t="s">
        <v>57</v>
      </c>
      <c r="D20" s="12"/>
      <c r="E20" s="14"/>
      <c r="F20" s="19">
        <f>F21</f>
        <v>150000</v>
      </c>
      <c r="G20" s="19"/>
      <c r="H20" s="2">
        <v>150000</v>
      </c>
      <c r="I20" s="2">
        <v>150000</v>
      </c>
    </row>
    <row r="21" spans="1:11" s="7" customFormat="1" ht="89.25" x14ac:dyDescent="0.2">
      <c r="A21" s="20" t="s">
        <v>130</v>
      </c>
      <c r="B21" s="12" t="s">
        <v>123</v>
      </c>
      <c r="C21" s="12" t="s">
        <v>129</v>
      </c>
      <c r="D21" s="12"/>
      <c r="E21" s="14"/>
      <c r="F21" s="16">
        <f>SUM(F22)</f>
        <v>150000</v>
      </c>
      <c r="G21" s="16"/>
      <c r="H21" s="2">
        <f t="shared" ref="H21" si="5">H22</f>
        <v>150000</v>
      </c>
      <c r="I21" s="2">
        <v>150000</v>
      </c>
    </row>
    <row r="22" spans="1:11" s="7" customFormat="1" ht="12.75" x14ac:dyDescent="0.2">
      <c r="A22" s="11" t="s">
        <v>125</v>
      </c>
      <c r="B22" s="12" t="s">
        <v>123</v>
      </c>
      <c r="C22" s="12" t="s">
        <v>129</v>
      </c>
      <c r="D22" s="12" t="s">
        <v>126</v>
      </c>
      <c r="E22" s="14"/>
      <c r="F22" s="2">
        <v>150000</v>
      </c>
      <c r="G22" s="2"/>
      <c r="H22" s="2">
        <v>150000</v>
      </c>
      <c r="I22" s="2">
        <v>150000</v>
      </c>
    </row>
    <row r="23" spans="1:11" s="7" customFormat="1" ht="12.75" x14ac:dyDescent="0.2">
      <c r="A23" s="11" t="s">
        <v>6</v>
      </c>
      <c r="B23" s="12" t="s">
        <v>27</v>
      </c>
      <c r="C23" s="12" t="s">
        <v>5</v>
      </c>
      <c r="D23" s="12" t="s">
        <v>5</v>
      </c>
      <c r="E23" s="14"/>
      <c r="F23" s="16">
        <f>F24</f>
        <v>480000</v>
      </c>
      <c r="G23" s="16"/>
      <c r="H23" s="2">
        <f t="shared" ref="F23:I24" si="6">H24</f>
        <v>500000</v>
      </c>
      <c r="I23" s="2">
        <f t="shared" si="6"/>
        <v>500000</v>
      </c>
    </row>
    <row r="24" spans="1:11" s="7" customFormat="1" ht="25.5" x14ac:dyDescent="0.2">
      <c r="A24" s="11" t="s">
        <v>146</v>
      </c>
      <c r="B24" s="12" t="s">
        <v>27</v>
      </c>
      <c r="C24" s="12" t="s">
        <v>57</v>
      </c>
      <c r="D24" s="12"/>
      <c r="E24" s="14"/>
      <c r="F24" s="2">
        <f t="shared" si="6"/>
        <v>480000</v>
      </c>
      <c r="G24" s="2"/>
      <c r="H24" s="2">
        <f t="shared" si="6"/>
        <v>500000</v>
      </c>
      <c r="I24" s="2">
        <f t="shared" si="6"/>
        <v>500000</v>
      </c>
    </row>
    <row r="25" spans="1:11" s="7" customFormat="1" ht="12.75" x14ac:dyDescent="0.2">
      <c r="A25" s="11" t="s">
        <v>133</v>
      </c>
      <c r="B25" s="12" t="s">
        <v>27</v>
      </c>
      <c r="C25" s="12" t="s">
        <v>58</v>
      </c>
      <c r="D25" s="12"/>
      <c r="E25" s="14"/>
      <c r="F25" s="2">
        <f t="shared" ref="F25:I25" si="7">F26</f>
        <v>480000</v>
      </c>
      <c r="G25" s="2"/>
      <c r="H25" s="2">
        <f t="shared" si="7"/>
        <v>500000</v>
      </c>
      <c r="I25" s="2">
        <f t="shared" si="7"/>
        <v>500000</v>
      </c>
    </row>
    <row r="26" spans="1:11" s="7" customFormat="1" ht="12.75" x14ac:dyDescent="0.2">
      <c r="A26" s="11" t="s">
        <v>23</v>
      </c>
      <c r="B26" s="12" t="s">
        <v>27</v>
      </c>
      <c r="C26" s="12" t="s">
        <v>58</v>
      </c>
      <c r="D26" s="12" t="s">
        <v>22</v>
      </c>
      <c r="E26" s="14"/>
      <c r="F26" s="2">
        <v>480000</v>
      </c>
      <c r="G26" s="2"/>
      <c r="H26" s="2">
        <v>500000</v>
      </c>
      <c r="I26" s="2">
        <v>500000</v>
      </c>
    </row>
    <row r="27" spans="1:11" s="7" customFormat="1" ht="12.75" x14ac:dyDescent="0.2">
      <c r="A27" s="11" t="s">
        <v>7</v>
      </c>
      <c r="B27" s="12" t="s">
        <v>28</v>
      </c>
      <c r="C27" s="12" t="s">
        <v>5</v>
      </c>
      <c r="D27" s="12" t="s">
        <v>5</v>
      </c>
      <c r="E27" s="14">
        <f>E28</f>
        <v>490880</v>
      </c>
      <c r="F27" s="2">
        <f>F28</f>
        <v>23564090.710000001</v>
      </c>
      <c r="G27" s="2">
        <f t="shared" ref="G27:I27" si="8">G28</f>
        <v>2100000</v>
      </c>
      <c r="H27" s="2">
        <f t="shared" si="8"/>
        <v>3261103</v>
      </c>
      <c r="I27" s="2">
        <f t="shared" si="8"/>
        <v>1161103</v>
      </c>
      <c r="K27" s="13"/>
    </row>
    <row r="28" spans="1:11" s="7" customFormat="1" ht="40.5" customHeight="1" x14ac:dyDescent="0.2">
      <c r="A28" s="11" t="s">
        <v>146</v>
      </c>
      <c r="B28" s="12" t="s">
        <v>28</v>
      </c>
      <c r="C28" s="12" t="s">
        <v>57</v>
      </c>
      <c r="D28" s="12"/>
      <c r="E28" s="2">
        <f>E29+E31+E35+E36+E38+E40+E44</f>
        <v>490880</v>
      </c>
      <c r="F28" s="2">
        <f>F29+F31+F35+F36+F38+F40+F44</f>
        <v>23564090.710000001</v>
      </c>
      <c r="G28" s="2">
        <f t="shared" ref="G28:H28" si="9">G29+G31+G40+G34+G36</f>
        <v>2100000</v>
      </c>
      <c r="H28" s="2">
        <f t="shared" si="9"/>
        <v>3261103</v>
      </c>
      <c r="I28" s="2">
        <f>I29+I31+I40+I34+I36</f>
        <v>1161103</v>
      </c>
      <c r="K28" s="13"/>
    </row>
    <row r="29" spans="1:11" s="7" customFormat="1" ht="38.25" x14ac:dyDescent="0.2">
      <c r="A29" s="11" t="s">
        <v>8</v>
      </c>
      <c r="B29" s="12" t="s">
        <v>28</v>
      </c>
      <c r="C29" s="12" t="s">
        <v>59</v>
      </c>
      <c r="D29" s="12" t="s">
        <v>5</v>
      </c>
      <c r="E29" s="14"/>
      <c r="F29" s="16">
        <f>F30</f>
        <v>2353000</v>
      </c>
      <c r="G29" s="2">
        <f t="shared" ref="G29:I29" si="10">G30</f>
        <v>2100000</v>
      </c>
      <c r="H29" s="2">
        <f t="shared" si="10"/>
        <v>2700000</v>
      </c>
      <c r="I29" s="2">
        <f t="shared" si="10"/>
        <v>600000</v>
      </c>
      <c r="K29" s="13"/>
    </row>
    <row r="30" spans="1:11" s="7" customFormat="1" ht="25.5" x14ac:dyDescent="0.2">
      <c r="A30" s="11" t="s">
        <v>93</v>
      </c>
      <c r="B30" s="12" t="s">
        <v>28</v>
      </c>
      <c r="C30" s="12" t="s">
        <v>59</v>
      </c>
      <c r="D30" s="12" t="s">
        <v>24</v>
      </c>
      <c r="E30" s="14"/>
      <c r="F30" s="2">
        <v>2353000</v>
      </c>
      <c r="G30" s="2">
        <v>2100000</v>
      </c>
      <c r="H30" s="2">
        <v>2700000</v>
      </c>
      <c r="I30" s="2">
        <v>600000</v>
      </c>
    </row>
    <row r="31" spans="1:11" s="7" customFormat="1" ht="25.5" x14ac:dyDescent="0.2">
      <c r="A31" s="11" t="s">
        <v>81</v>
      </c>
      <c r="B31" s="12" t="s">
        <v>28</v>
      </c>
      <c r="C31" s="12" t="s">
        <v>61</v>
      </c>
      <c r="D31" s="12" t="s">
        <v>5</v>
      </c>
      <c r="E31" s="14">
        <f>SUM(E32:E33)</f>
        <v>530000</v>
      </c>
      <c r="F31" s="16">
        <f>SUM(F32:F33)</f>
        <v>10418775.33</v>
      </c>
      <c r="G31" s="16"/>
      <c r="H31" s="2">
        <f t="shared" ref="H31:I31" si="11">H32+H33</f>
        <v>225000</v>
      </c>
      <c r="I31" s="2">
        <f t="shared" si="11"/>
        <v>225000</v>
      </c>
      <c r="K31" s="13"/>
    </row>
    <row r="32" spans="1:11" s="7" customFormat="1" ht="25.5" x14ac:dyDescent="0.2">
      <c r="A32" s="11" t="s">
        <v>93</v>
      </c>
      <c r="B32" s="12" t="s">
        <v>28</v>
      </c>
      <c r="C32" s="12" t="s">
        <v>61</v>
      </c>
      <c r="D32" s="12" t="s">
        <v>24</v>
      </c>
      <c r="E32" s="15">
        <v>-20639.8</v>
      </c>
      <c r="F32" s="16">
        <v>1188856.83</v>
      </c>
      <c r="G32" s="16"/>
      <c r="H32" s="2">
        <v>65000</v>
      </c>
      <c r="I32" s="2">
        <v>65000</v>
      </c>
      <c r="K32" s="22"/>
    </row>
    <row r="33" spans="1:11" s="7" customFormat="1" ht="12.75" x14ac:dyDescent="0.2">
      <c r="A33" s="11" t="s">
        <v>23</v>
      </c>
      <c r="B33" s="12" t="s">
        <v>28</v>
      </c>
      <c r="C33" s="12" t="s">
        <v>61</v>
      </c>
      <c r="D33" s="12" t="s">
        <v>22</v>
      </c>
      <c r="E33" s="14">
        <v>550639.80000000005</v>
      </c>
      <c r="F33" s="35">
        <v>9229918.5</v>
      </c>
      <c r="G33" s="23"/>
      <c r="H33" s="2">
        <v>160000</v>
      </c>
      <c r="I33" s="2">
        <v>160000</v>
      </c>
      <c r="K33" s="22"/>
    </row>
    <row r="34" spans="1:11" s="7" customFormat="1" ht="25.5" x14ac:dyDescent="0.2">
      <c r="A34" s="11" t="s">
        <v>112</v>
      </c>
      <c r="B34" s="12" t="s">
        <v>28</v>
      </c>
      <c r="C34" s="12" t="s">
        <v>76</v>
      </c>
      <c r="D34" s="12"/>
      <c r="E34" s="14"/>
      <c r="F34" s="16">
        <f>F35</f>
        <v>23500</v>
      </c>
      <c r="G34" s="16"/>
      <c r="H34" s="2">
        <f t="shared" ref="H34:I34" si="12">H35</f>
        <v>24000</v>
      </c>
      <c r="I34" s="2">
        <f t="shared" si="12"/>
        <v>24000</v>
      </c>
    </row>
    <row r="35" spans="1:11" s="7" customFormat="1" ht="25.5" x14ac:dyDescent="0.2">
      <c r="A35" s="11" t="s">
        <v>93</v>
      </c>
      <c r="B35" s="12" t="s">
        <v>28</v>
      </c>
      <c r="C35" s="12" t="s">
        <v>76</v>
      </c>
      <c r="D35" s="12" t="s">
        <v>24</v>
      </c>
      <c r="E35" s="14"/>
      <c r="F35" s="16">
        <v>23500</v>
      </c>
      <c r="G35" s="16"/>
      <c r="H35" s="2">
        <v>24000</v>
      </c>
      <c r="I35" s="2">
        <v>24000</v>
      </c>
    </row>
    <row r="36" spans="1:11" s="21" customFormat="1" ht="51" x14ac:dyDescent="0.2">
      <c r="A36" s="11" t="s">
        <v>53</v>
      </c>
      <c r="B36" s="12" t="s">
        <v>28</v>
      </c>
      <c r="C36" s="12" t="s">
        <v>77</v>
      </c>
      <c r="D36" s="12"/>
      <c r="E36" s="14">
        <f>SUM(E37)</f>
        <v>-39120</v>
      </c>
      <c r="F36" s="16">
        <f>F37</f>
        <v>158380</v>
      </c>
      <c r="G36" s="16"/>
      <c r="H36" s="2">
        <f t="shared" ref="H36:I36" si="13">H37</f>
        <v>236803</v>
      </c>
      <c r="I36" s="2">
        <f t="shared" si="13"/>
        <v>236803</v>
      </c>
    </row>
    <row r="37" spans="1:11" s="7" customFormat="1" ht="25.5" x14ac:dyDescent="0.2">
      <c r="A37" s="11" t="s">
        <v>93</v>
      </c>
      <c r="B37" s="12" t="s">
        <v>28</v>
      </c>
      <c r="C37" s="12" t="s">
        <v>77</v>
      </c>
      <c r="D37" s="12" t="s">
        <v>24</v>
      </c>
      <c r="E37" s="14">
        <v>-39120</v>
      </c>
      <c r="F37" s="16">
        <v>158380</v>
      </c>
      <c r="G37" s="16"/>
      <c r="H37" s="2">
        <v>236803</v>
      </c>
      <c r="I37" s="2">
        <v>236803</v>
      </c>
      <c r="K37" s="22"/>
    </row>
    <row r="38" spans="1:11" s="7" customFormat="1" ht="25.5" x14ac:dyDescent="0.2">
      <c r="A38" s="11" t="s">
        <v>165</v>
      </c>
      <c r="B38" s="12" t="s">
        <v>28</v>
      </c>
      <c r="C38" s="12" t="s">
        <v>164</v>
      </c>
      <c r="D38" s="12"/>
      <c r="E38" s="14"/>
      <c r="F38" s="16">
        <f>F39</f>
        <v>526935.38</v>
      </c>
      <c r="G38" s="16"/>
      <c r="H38" s="2"/>
      <c r="I38" s="2"/>
    </row>
    <row r="39" spans="1:11" s="7" customFormat="1" ht="25.5" x14ac:dyDescent="0.2">
      <c r="A39" s="11" t="s">
        <v>93</v>
      </c>
      <c r="B39" s="12" t="s">
        <v>28</v>
      </c>
      <c r="C39" s="12" t="s">
        <v>164</v>
      </c>
      <c r="D39" s="12" t="s">
        <v>24</v>
      </c>
      <c r="E39" s="14"/>
      <c r="F39" s="16">
        <v>526935.38</v>
      </c>
      <c r="G39" s="16"/>
      <c r="H39" s="2"/>
      <c r="I39" s="2"/>
    </row>
    <row r="40" spans="1:11" s="7" customFormat="1" ht="25.5" x14ac:dyDescent="0.2">
      <c r="A40" s="11" t="s">
        <v>51</v>
      </c>
      <c r="B40" s="12" t="s">
        <v>28</v>
      </c>
      <c r="C40" s="12" t="s">
        <v>60</v>
      </c>
      <c r="D40" s="12"/>
      <c r="E40" s="19">
        <v>0</v>
      </c>
      <c r="F40" s="16">
        <f>SUM(F41:F42)</f>
        <v>83500</v>
      </c>
      <c r="G40" s="16"/>
      <c r="H40" s="2">
        <f t="shared" ref="H40:I40" si="14">H42+H41</f>
        <v>75300</v>
      </c>
      <c r="I40" s="2">
        <f t="shared" si="14"/>
        <v>75300</v>
      </c>
    </row>
    <row r="41" spans="1:11" s="7" customFormat="1" ht="63.75" x14ac:dyDescent="0.2">
      <c r="A41" s="11" t="s">
        <v>50</v>
      </c>
      <c r="B41" s="12" t="s">
        <v>28</v>
      </c>
      <c r="C41" s="12" t="s">
        <v>60</v>
      </c>
      <c r="D41" s="12" t="s">
        <v>45</v>
      </c>
      <c r="E41" s="16">
        <v>23500</v>
      </c>
      <c r="F41" s="16">
        <v>83500</v>
      </c>
      <c r="G41" s="16"/>
      <c r="H41" s="2">
        <v>51800</v>
      </c>
      <c r="I41" s="2">
        <v>51800</v>
      </c>
    </row>
    <row r="42" spans="1:11" s="7" customFormat="1" ht="25.5" x14ac:dyDescent="0.2">
      <c r="A42" s="11" t="s">
        <v>93</v>
      </c>
      <c r="B42" s="12" t="s">
        <v>28</v>
      </c>
      <c r="C42" s="12" t="s">
        <v>60</v>
      </c>
      <c r="D42" s="12" t="s">
        <v>24</v>
      </c>
      <c r="E42" s="16">
        <v>-23500</v>
      </c>
      <c r="F42" s="19">
        <v>0</v>
      </c>
      <c r="G42" s="19"/>
      <c r="H42" s="2">
        <v>23500</v>
      </c>
      <c r="I42" s="2">
        <v>23500</v>
      </c>
    </row>
    <row r="43" spans="1:11" s="7" customFormat="1" ht="63.75" x14ac:dyDescent="0.2">
      <c r="A43" s="3" t="s">
        <v>160</v>
      </c>
      <c r="B43" s="12" t="s">
        <v>28</v>
      </c>
      <c r="C43" s="39" t="s">
        <v>159</v>
      </c>
      <c r="D43" s="12"/>
      <c r="E43" s="16"/>
      <c r="F43" s="16">
        <v>10000000</v>
      </c>
      <c r="G43" s="19"/>
      <c r="H43" s="2"/>
      <c r="I43" s="2"/>
    </row>
    <row r="44" spans="1:11" s="7" customFormat="1" ht="25.5" x14ac:dyDescent="0.2">
      <c r="A44" s="11" t="s">
        <v>93</v>
      </c>
      <c r="B44" s="12" t="s">
        <v>28</v>
      </c>
      <c r="C44" s="39" t="s">
        <v>159</v>
      </c>
      <c r="D44" s="12" t="s">
        <v>24</v>
      </c>
      <c r="E44" s="14"/>
      <c r="F44" s="16">
        <v>10000000</v>
      </c>
      <c r="G44" s="16"/>
      <c r="H44" s="2"/>
      <c r="I44" s="2"/>
    </row>
    <row r="45" spans="1:11" s="21" customFormat="1" ht="25.5" x14ac:dyDescent="0.2">
      <c r="A45" s="40" t="s">
        <v>9</v>
      </c>
      <c r="B45" s="41" t="s">
        <v>29</v>
      </c>
      <c r="C45" s="41"/>
      <c r="D45" s="41"/>
      <c r="E45" s="42">
        <f t="shared" ref="E45:I45" si="15">E46+E50+E56</f>
        <v>-146516.26999999999</v>
      </c>
      <c r="F45" s="42">
        <f>F46+F50</f>
        <v>1332798.1600000001</v>
      </c>
      <c r="G45" s="42"/>
      <c r="H45" s="42">
        <f t="shared" si="15"/>
        <v>1050000</v>
      </c>
      <c r="I45" s="42">
        <f t="shared" si="15"/>
        <v>1050000</v>
      </c>
    </row>
    <row r="46" spans="1:11" s="7" customFormat="1" ht="12.75" x14ac:dyDescent="0.2">
      <c r="A46" s="11" t="s">
        <v>158</v>
      </c>
      <c r="B46" s="12" t="s">
        <v>30</v>
      </c>
      <c r="C46" s="12"/>
      <c r="D46" s="12"/>
      <c r="E46" s="14"/>
      <c r="F46" s="16">
        <f>F47</f>
        <v>20000</v>
      </c>
      <c r="G46" s="16"/>
      <c r="H46" s="2">
        <f t="shared" ref="H46:I48" si="16">H47</f>
        <v>20000</v>
      </c>
      <c r="I46" s="2">
        <f t="shared" si="16"/>
        <v>20000</v>
      </c>
    </row>
    <row r="47" spans="1:11" s="7" customFormat="1" ht="40.5" customHeight="1" x14ac:dyDescent="0.2">
      <c r="A47" s="11" t="s">
        <v>146</v>
      </c>
      <c r="B47" s="12" t="s">
        <v>30</v>
      </c>
      <c r="C47" s="12" t="s">
        <v>57</v>
      </c>
      <c r="D47" s="12"/>
      <c r="E47" s="14"/>
      <c r="F47" s="16">
        <f>F48</f>
        <v>20000</v>
      </c>
      <c r="G47" s="24"/>
      <c r="H47" s="2">
        <f t="shared" si="16"/>
        <v>20000</v>
      </c>
      <c r="I47" s="2">
        <f t="shared" si="16"/>
        <v>20000</v>
      </c>
    </row>
    <row r="48" spans="1:11" s="7" customFormat="1" ht="12.75" x14ac:dyDescent="0.2">
      <c r="A48" s="11" t="s">
        <v>10</v>
      </c>
      <c r="B48" s="12" t="s">
        <v>30</v>
      </c>
      <c r="C48" s="12" t="s">
        <v>63</v>
      </c>
      <c r="D48" s="12"/>
      <c r="E48" s="14"/>
      <c r="F48" s="16">
        <f>F49</f>
        <v>20000</v>
      </c>
      <c r="G48" s="24"/>
      <c r="H48" s="2">
        <f t="shared" si="16"/>
        <v>20000</v>
      </c>
      <c r="I48" s="2">
        <f t="shared" si="16"/>
        <v>20000</v>
      </c>
    </row>
    <row r="49" spans="1:11" s="7" customFormat="1" ht="25.5" x14ac:dyDescent="0.2">
      <c r="A49" s="11" t="s">
        <v>93</v>
      </c>
      <c r="B49" s="12" t="s">
        <v>30</v>
      </c>
      <c r="C49" s="12" t="s">
        <v>63</v>
      </c>
      <c r="D49" s="12" t="s">
        <v>24</v>
      </c>
      <c r="E49" s="14"/>
      <c r="F49" s="16">
        <v>20000</v>
      </c>
      <c r="G49" s="24"/>
      <c r="H49" s="2">
        <v>20000</v>
      </c>
      <c r="I49" s="2">
        <v>20000</v>
      </c>
    </row>
    <row r="50" spans="1:11" s="7" customFormat="1" ht="39" customHeight="1" x14ac:dyDescent="0.2">
      <c r="A50" s="11" t="s">
        <v>113</v>
      </c>
      <c r="B50" s="12" t="s">
        <v>31</v>
      </c>
      <c r="C50" s="12"/>
      <c r="D50" s="12"/>
      <c r="E50" s="14">
        <f>E51</f>
        <v>-140035</v>
      </c>
      <c r="F50" s="16">
        <f>F53+F55</f>
        <v>1312798.1600000001</v>
      </c>
      <c r="G50" s="24"/>
      <c r="H50" s="2">
        <f t="shared" ref="H50:I50" si="17">H51</f>
        <v>870000</v>
      </c>
      <c r="I50" s="2">
        <f t="shared" si="17"/>
        <v>870000</v>
      </c>
    </row>
    <row r="51" spans="1:11" s="7" customFormat="1" ht="36" customHeight="1" x14ac:dyDescent="0.2">
      <c r="A51" s="11" t="s">
        <v>146</v>
      </c>
      <c r="B51" s="12" t="s">
        <v>31</v>
      </c>
      <c r="C51" s="12" t="s">
        <v>57</v>
      </c>
      <c r="D51" s="12"/>
      <c r="E51" s="14">
        <f>E52</f>
        <v>-140035</v>
      </c>
      <c r="F51" s="16">
        <f>F50</f>
        <v>1312798.1600000001</v>
      </c>
      <c r="G51" s="24"/>
      <c r="H51" s="2">
        <f t="shared" ref="H51:I51" si="18">H54+H52</f>
        <v>870000</v>
      </c>
      <c r="I51" s="2">
        <f t="shared" si="18"/>
        <v>870000</v>
      </c>
    </row>
    <row r="52" spans="1:11" s="7" customFormat="1" ht="38.25" x14ac:dyDescent="0.2">
      <c r="A52" s="11" t="s">
        <v>80</v>
      </c>
      <c r="B52" s="12" t="s">
        <v>31</v>
      </c>
      <c r="C52" s="12" t="s">
        <v>62</v>
      </c>
      <c r="D52" s="12"/>
      <c r="E52" s="14">
        <v>-140035</v>
      </c>
      <c r="F52" s="16">
        <v>622359.6</v>
      </c>
      <c r="G52" s="24"/>
      <c r="H52" s="2">
        <f t="shared" ref="H52:I52" si="19">H53</f>
        <v>370000</v>
      </c>
      <c r="I52" s="2">
        <f t="shared" si="19"/>
        <v>370000</v>
      </c>
    </row>
    <row r="53" spans="1:11" s="7" customFormat="1" ht="25.5" x14ac:dyDescent="0.2">
      <c r="A53" s="11" t="s">
        <v>93</v>
      </c>
      <c r="B53" s="12" t="s">
        <v>31</v>
      </c>
      <c r="C53" s="12" t="s">
        <v>62</v>
      </c>
      <c r="D53" s="12" t="s">
        <v>24</v>
      </c>
      <c r="E53" s="14">
        <v>-140035</v>
      </c>
      <c r="F53" s="16">
        <v>622359.6</v>
      </c>
      <c r="G53" s="24"/>
      <c r="H53" s="2">
        <v>370000</v>
      </c>
      <c r="I53" s="2">
        <v>370000</v>
      </c>
      <c r="K53" s="22"/>
    </row>
    <row r="54" spans="1:11" s="7" customFormat="1" ht="25.5" x14ac:dyDescent="0.2">
      <c r="A54" s="11" t="s">
        <v>157</v>
      </c>
      <c r="B54" s="12" t="s">
        <v>31</v>
      </c>
      <c r="C54" s="12" t="s">
        <v>64</v>
      </c>
      <c r="D54" s="12"/>
      <c r="E54" s="14"/>
      <c r="F54" s="16">
        <f>F55</f>
        <v>690438.56</v>
      </c>
      <c r="G54" s="16"/>
      <c r="H54" s="2">
        <f t="shared" ref="H54:I54" si="20">H55</f>
        <v>500000</v>
      </c>
      <c r="I54" s="2">
        <f t="shared" si="20"/>
        <v>500000</v>
      </c>
    </row>
    <row r="55" spans="1:11" s="7" customFormat="1" ht="25.5" x14ac:dyDescent="0.2">
      <c r="A55" s="11" t="s">
        <v>93</v>
      </c>
      <c r="B55" s="12" t="s">
        <v>31</v>
      </c>
      <c r="C55" s="12" t="s">
        <v>64</v>
      </c>
      <c r="D55" s="12" t="s">
        <v>24</v>
      </c>
      <c r="E55" s="14"/>
      <c r="F55" s="16">
        <v>690438.56</v>
      </c>
      <c r="G55" s="16"/>
      <c r="H55" s="2">
        <v>500000</v>
      </c>
      <c r="I55" s="2">
        <v>500000</v>
      </c>
    </row>
    <row r="56" spans="1:11" s="21" customFormat="1" ht="25.5" x14ac:dyDescent="0.2">
      <c r="A56" s="40" t="s">
        <v>121</v>
      </c>
      <c r="B56" s="41" t="s">
        <v>97</v>
      </c>
      <c r="C56" s="41"/>
      <c r="D56" s="41"/>
      <c r="E56" s="44">
        <f>E57</f>
        <v>-6481.27</v>
      </c>
      <c r="F56" s="45">
        <v>0</v>
      </c>
      <c r="G56" s="45"/>
      <c r="H56" s="42">
        <f t="shared" ref="H56:I58" si="21">H57</f>
        <v>160000</v>
      </c>
      <c r="I56" s="42">
        <f t="shared" si="21"/>
        <v>160000</v>
      </c>
    </row>
    <row r="57" spans="1:11" s="7" customFormat="1" ht="39" customHeight="1" x14ac:dyDescent="0.2">
      <c r="A57" s="11" t="s">
        <v>146</v>
      </c>
      <c r="B57" s="12" t="s">
        <v>97</v>
      </c>
      <c r="C57" s="12" t="s">
        <v>57</v>
      </c>
      <c r="D57" s="12"/>
      <c r="E57" s="14">
        <f>E58</f>
        <v>-6481.27</v>
      </c>
      <c r="F57" s="16">
        <f>F58</f>
        <v>0</v>
      </c>
      <c r="G57" s="16"/>
      <c r="H57" s="2">
        <f t="shared" si="21"/>
        <v>160000</v>
      </c>
      <c r="I57" s="2">
        <f t="shared" si="21"/>
        <v>160000</v>
      </c>
    </row>
    <row r="58" spans="1:11" s="7" customFormat="1" ht="44.25" customHeight="1" x14ac:dyDescent="0.2">
      <c r="A58" s="11" t="s">
        <v>99</v>
      </c>
      <c r="B58" s="12" t="s">
        <v>97</v>
      </c>
      <c r="C58" s="12" t="s">
        <v>98</v>
      </c>
      <c r="D58" s="12"/>
      <c r="E58" s="14">
        <f>E59</f>
        <v>-6481.27</v>
      </c>
      <c r="F58" s="16">
        <f>F59</f>
        <v>0</v>
      </c>
      <c r="G58" s="16"/>
      <c r="H58" s="2">
        <f t="shared" si="21"/>
        <v>160000</v>
      </c>
      <c r="I58" s="2">
        <f t="shared" si="21"/>
        <v>160000</v>
      </c>
    </row>
    <row r="59" spans="1:11" s="7" customFormat="1" ht="25.5" x14ac:dyDescent="0.2">
      <c r="A59" s="11" t="s">
        <v>93</v>
      </c>
      <c r="B59" s="12" t="s">
        <v>97</v>
      </c>
      <c r="C59" s="12" t="s">
        <v>98</v>
      </c>
      <c r="D59" s="12" t="s">
        <v>24</v>
      </c>
      <c r="E59" s="15">
        <v>-6481.27</v>
      </c>
      <c r="F59" s="15">
        <v>0</v>
      </c>
      <c r="G59" s="15"/>
      <c r="H59" s="2">
        <v>160000</v>
      </c>
      <c r="I59" s="2">
        <v>160000</v>
      </c>
    </row>
    <row r="60" spans="1:11" s="21" customFormat="1" ht="12.75" x14ac:dyDescent="0.2">
      <c r="A60" s="40" t="s">
        <v>11</v>
      </c>
      <c r="B60" s="41" t="s">
        <v>32</v>
      </c>
      <c r="C60" s="41"/>
      <c r="D60" s="41"/>
      <c r="E60" s="44">
        <f t="shared" ref="E60:G61" si="22">E61</f>
        <v>154555.57999999999</v>
      </c>
      <c r="F60" s="45">
        <f t="shared" si="22"/>
        <v>39674568.799999997</v>
      </c>
      <c r="G60" s="45">
        <f t="shared" si="22"/>
        <v>122644.30000000005</v>
      </c>
      <c r="H60" s="42">
        <f t="shared" ref="H60:I60" si="23">H61</f>
        <v>5748596.2999999998</v>
      </c>
      <c r="I60" s="42">
        <f t="shared" si="23"/>
        <v>6797068</v>
      </c>
    </row>
    <row r="61" spans="1:11" s="7" customFormat="1" ht="12.75" x14ac:dyDescent="0.2">
      <c r="A61" s="11" t="s">
        <v>122</v>
      </c>
      <c r="B61" s="12" t="s">
        <v>33</v>
      </c>
      <c r="C61" s="12"/>
      <c r="D61" s="12"/>
      <c r="E61" s="14">
        <f t="shared" si="22"/>
        <v>154555.57999999999</v>
      </c>
      <c r="F61" s="16">
        <f t="shared" si="22"/>
        <v>39674568.799999997</v>
      </c>
      <c r="G61" s="16">
        <f t="shared" si="22"/>
        <v>122644.30000000005</v>
      </c>
      <c r="H61" s="2">
        <f t="shared" ref="H61:I61" si="24">H62</f>
        <v>5748596.2999999998</v>
      </c>
      <c r="I61" s="2">
        <f t="shared" si="24"/>
        <v>6797068</v>
      </c>
    </row>
    <row r="62" spans="1:11" s="7" customFormat="1" ht="39.75" customHeight="1" x14ac:dyDescent="0.2">
      <c r="A62" s="11" t="s">
        <v>146</v>
      </c>
      <c r="B62" s="12" t="s">
        <v>33</v>
      </c>
      <c r="C62" s="12" t="s">
        <v>57</v>
      </c>
      <c r="D62" s="12"/>
      <c r="E62" s="2">
        <f>E63+E65+E67+E69</f>
        <v>154555.57999999999</v>
      </c>
      <c r="F62" s="2">
        <f>F63+F65+F67+F69</f>
        <v>39674568.799999997</v>
      </c>
      <c r="G62" s="2">
        <f>G63+G65</f>
        <v>122644.30000000005</v>
      </c>
      <c r="H62" s="2">
        <f t="shared" ref="H62:I62" si="25">H63+H65</f>
        <v>5748596.2999999998</v>
      </c>
      <c r="I62" s="2">
        <f t="shared" si="25"/>
        <v>6797068</v>
      </c>
    </row>
    <row r="63" spans="1:11" s="7" customFormat="1" ht="25.5" x14ac:dyDescent="0.2">
      <c r="A63" s="25" t="s">
        <v>95</v>
      </c>
      <c r="B63" s="12" t="s">
        <v>33</v>
      </c>
      <c r="C63" s="12" t="s">
        <v>65</v>
      </c>
      <c r="D63" s="12"/>
      <c r="E63" s="14">
        <f>E64</f>
        <v>169633</v>
      </c>
      <c r="F63" s="16">
        <f>F64</f>
        <v>3718693.65</v>
      </c>
      <c r="G63" s="16">
        <f>G64</f>
        <v>923108.65</v>
      </c>
      <c r="H63" s="2">
        <f t="shared" ref="H63:I63" si="26">H64</f>
        <v>3549060.65</v>
      </c>
      <c r="I63" s="2">
        <f t="shared" si="26"/>
        <v>2797068</v>
      </c>
    </row>
    <row r="64" spans="1:11" s="7" customFormat="1" ht="25.5" x14ac:dyDescent="0.2">
      <c r="A64" s="11" t="s">
        <v>93</v>
      </c>
      <c r="B64" s="12" t="s">
        <v>33</v>
      </c>
      <c r="C64" s="12" t="s">
        <v>65</v>
      </c>
      <c r="D64" s="12" t="s">
        <v>24</v>
      </c>
      <c r="E64" s="14">
        <v>169633</v>
      </c>
      <c r="F64" s="16">
        <v>3718693.65</v>
      </c>
      <c r="G64" s="16">
        <v>923108.65</v>
      </c>
      <c r="H64" s="2">
        <f>2625952+G64</f>
        <v>3549060.65</v>
      </c>
      <c r="I64" s="2">
        <v>2797068</v>
      </c>
    </row>
    <row r="65" spans="1:11" s="7" customFormat="1" ht="25.5" x14ac:dyDescent="0.2">
      <c r="A65" s="11" t="s">
        <v>96</v>
      </c>
      <c r="B65" s="12" t="s">
        <v>33</v>
      </c>
      <c r="C65" s="12" t="s">
        <v>66</v>
      </c>
      <c r="D65" s="12"/>
      <c r="E65" s="14">
        <f>E66</f>
        <v>-15077.420000000013</v>
      </c>
      <c r="F65" s="16">
        <f>F66</f>
        <v>15753854.939999999</v>
      </c>
      <c r="G65" s="16">
        <f>G66</f>
        <v>-800464.35</v>
      </c>
      <c r="H65" s="2">
        <f t="shared" ref="H65:I65" si="27">H66</f>
        <v>2199535.65</v>
      </c>
      <c r="I65" s="2">
        <f t="shared" si="27"/>
        <v>4000000</v>
      </c>
    </row>
    <row r="66" spans="1:11" s="7" customFormat="1" ht="25.5" x14ac:dyDescent="0.2">
      <c r="A66" s="11" t="s">
        <v>93</v>
      </c>
      <c r="B66" s="12" t="s">
        <v>33</v>
      </c>
      <c r="C66" s="12" t="s">
        <v>66</v>
      </c>
      <c r="D66" s="12" t="s">
        <v>24</v>
      </c>
      <c r="E66" s="14">
        <f>154555.58-169633</f>
        <v>-15077.420000000013</v>
      </c>
      <c r="F66" s="16">
        <v>15753854.939999999</v>
      </c>
      <c r="G66" s="16">
        <v>-800464.35</v>
      </c>
      <c r="H66" s="2">
        <v>2199535.65</v>
      </c>
      <c r="I66" s="2">
        <v>4000000</v>
      </c>
    </row>
    <row r="67" spans="1:11" s="7" customFormat="1" ht="25.5" x14ac:dyDescent="0.2">
      <c r="A67" s="11" t="s">
        <v>140</v>
      </c>
      <c r="B67" s="12" t="s">
        <v>33</v>
      </c>
      <c r="C67" s="12" t="s">
        <v>139</v>
      </c>
      <c r="D67" s="12"/>
      <c r="E67" s="14"/>
      <c r="F67" s="16">
        <f>F68</f>
        <v>20202020.210000001</v>
      </c>
      <c r="G67" s="16"/>
      <c r="H67" s="2">
        <f>H68</f>
        <v>0</v>
      </c>
      <c r="I67" s="2">
        <f t="shared" ref="I67" si="28">I68</f>
        <v>0</v>
      </c>
    </row>
    <row r="68" spans="1:11" s="7" customFormat="1" ht="25.5" x14ac:dyDescent="0.2">
      <c r="A68" s="11" t="s">
        <v>93</v>
      </c>
      <c r="B68" s="12" t="s">
        <v>33</v>
      </c>
      <c r="C68" s="12" t="s">
        <v>139</v>
      </c>
      <c r="D68" s="12" t="s">
        <v>24</v>
      </c>
      <c r="E68" s="14"/>
      <c r="F68" s="16">
        <v>20202020.210000001</v>
      </c>
      <c r="G68" s="16"/>
      <c r="H68" s="2">
        <v>0</v>
      </c>
      <c r="I68" s="2">
        <v>0</v>
      </c>
    </row>
    <row r="69" spans="1:11" s="7" customFormat="1" ht="38.25" x14ac:dyDescent="0.2">
      <c r="A69" s="11" t="s">
        <v>142</v>
      </c>
      <c r="B69" s="12" t="s">
        <v>33</v>
      </c>
      <c r="C69" s="12" t="s">
        <v>141</v>
      </c>
      <c r="D69" s="12"/>
      <c r="E69" s="14"/>
      <c r="F69" s="16"/>
      <c r="G69" s="16"/>
      <c r="H69" s="2">
        <v>0</v>
      </c>
      <c r="I69" s="2">
        <v>0</v>
      </c>
    </row>
    <row r="70" spans="1:11" s="7" customFormat="1" ht="25.5" x14ac:dyDescent="0.2">
      <c r="A70" s="11" t="s">
        <v>93</v>
      </c>
      <c r="B70" s="12" t="s">
        <v>33</v>
      </c>
      <c r="C70" s="12" t="s">
        <v>141</v>
      </c>
      <c r="D70" s="12" t="s">
        <v>126</v>
      </c>
      <c r="E70" s="14"/>
      <c r="F70" s="16"/>
      <c r="G70" s="16"/>
      <c r="H70" s="2">
        <v>0</v>
      </c>
      <c r="I70" s="2">
        <v>0</v>
      </c>
    </row>
    <row r="71" spans="1:11" s="21" customFormat="1" ht="12.75" x14ac:dyDescent="0.2">
      <c r="A71" s="40" t="s">
        <v>12</v>
      </c>
      <c r="B71" s="41" t="s">
        <v>34</v>
      </c>
      <c r="C71" s="41"/>
      <c r="D71" s="41"/>
      <c r="E71" s="45">
        <f>E72+E84</f>
        <v>-184411.54999999981</v>
      </c>
      <c r="F71" s="45">
        <f>F73+F78+F84</f>
        <v>139790180.26999998</v>
      </c>
      <c r="G71" s="42">
        <f>G72+G84+G78</f>
        <v>-5298889.3</v>
      </c>
      <c r="H71" s="42">
        <f>H72+H84+H78</f>
        <v>80583170.700000003</v>
      </c>
      <c r="I71" s="42">
        <f t="shared" ref="I71" si="29">I72+I84+I78</f>
        <v>83903652</v>
      </c>
    </row>
    <row r="72" spans="1:11" s="7" customFormat="1" ht="12.75" x14ac:dyDescent="0.2">
      <c r="A72" s="11" t="s">
        <v>13</v>
      </c>
      <c r="B72" s="12" t="s">
        <v>35</v>
      </c>
      <c r="C72" s="12"/>
      <c r="D72" s="12"/>
      <c r="E72" s="16">
        <f>E73</f>
        <v>-380000</v>
      </c>
      <c r="F72" s="16">
        <f>F73</f>
        <v>1462189.96</v>
      </c>
      <c r="G72" s="16"/>
      <c r="H72" s="2">
        <f t="shared" ref="H72:I72" si="30">H73</f>
        <v>1050000</v>
      </c>
      <c r="I72" s="2">
        <f t="shared" si="30"/>
        <v>1050000</v>
      </c>
    </row>
    <row r="73" spans="1:11" s="7" customFormat="1" ht="39" customHeight="1" x14ac:dyDescent="0.2">
      <c r="A73" s="11" t="s">
        <v>146</v>
      </c>
      <c r="B73" s="12" t="s">
        <v>35</v>
      </c>
      <c r="C73" s="12" t="s">
        <v>57</v>
      </c>
      <c r="D73" s="12"/>
      <c r="E73" s="16">
        <f>E74</f>
        <v>-380000</v>
      </c>
      <c r="F73" s="16">
        <f>F74+F76</f>
        <v>1462189.96</v>
      </c>
      <c r="G73" s="16"/>
      <c r="H73" s="2">
        <f t="shared" ref="H73:I73" si="31">H74+H76</f>
        <v>1050000</v>
      </c>
      <c r="I73" s="2">
        <f t="shared" si="31"/>
        <v>1050000</v>
      </c>
    </row>
    <row r="74" spans="1:11" s="7" customFormat="1" ht="12.75" x14ac:dyDescent="0.2">
      <c r="A74" s="11" t="s">
        <v>52</v>
      </c>
      <c r="B74" s="12" t="s">
        <v>35</v>
      </c>
      <c r="C74" s="12" t="s">
        <v>67</v>
      </c>
      <c r="D74" s="12"/>
      <c r="E74" s="16">
        <f>E75</f>
        <v>-380000</v>
      </c>
      <c r="F74" s="16">
        <f>F75</f>
        <v>975942.16</v>
      </c>
      <c r="G74" s="16"/>
      <c r="H74" s="2">
        <f t="shared" ref="H74:I74" si="32">H75</f>
        <v>500000</v>
      </c>
      <c r="I74" s="2">
        <f t="shared" si="32"/>
        <v>500000</v>
      </c>
    </row>
    <row r="75" spans="1:11" s="7" customFormat="1" ht="25.5" x14ac:dyDescent="0.2">
      <c r="A75" s="11" t="s">
        <v>93</v>
      </c>
      <c r="B75" s="12" t="s">
        <v>35</v>
      </c>
      <c r="C75" s="12" t="s">
        <v>67</v>
      </c>
      <c r="D75" s="12" t="s">
        <v>24</v>
      </c>
      <c r="E75" s="16">
        <v>-380000</v>
      </c>
      <c r="F75" s="16">
        <v>975942.16</v>
      </c>
      <c r="G75" s="16"/>
      <c r="H75" s="2">
        <v>500000</v>
      </c>
      <c r="I75" s="2">
        <v>500000</v>
      </c>
      <c r="K75" s="22"/>
    </row>
    <row r="76" spans="1:11" s="7" customFormat="1" ht="51" x14ac:dyDescent="0.2">
      <c r="A76" s="11" t="s">
        <v>131</v>
      </c>
      <c r="B76" s="12" t="s">
        <v>35</v>
      </c>
      <c r="C76" s="12" t="s">
        <v>68</v>
      </c>
      <c r="D76" s="12"/>
      <c r="E76" s="16"/>
      <c r="F76" s="16">
        <f>F77</f>
        <v>486247.8</v>
      </c>
      <c r="G76" s="16"/>
      <c r="H76" s="2">
        <f t="shared" ref="H76:I76" si="33">H77</f>
        <v>550000</v>
      </c>
      <c r="I76" s="2">
        <f t="shared" si="33"/>
        <v>550000</v>
      </c>
    </row>
    <row r="77" spans="1:11" s="7" customFormat="1" ht="25.5" x14ac:dyDescent="0.2">
      <c r="A77" s="11" t="s">
        <v>93</v>
      </c>
      <c r="B77" s="12" t="s">
        <v>35</v>
      </c>
      <c r="C77" s="12" t="s">
        <v>68</v>
      </c>
      <c r="D77" s="12" t="s">
        <v>24</v>
      </c>
      <c r="E77" s="16"/>
      <c r="F77" s="2">
        <v>486247.8</v>
      </c>
      <c r="G77" s="2"/>
      <c r="H77" s="2">
        <v>550000</v>
      </c>
      <c r="I77" s="2">
        <v>550000</v>
      </c>
    </row>
    <row r="78" spans="1:11" s="7" customFormat="1" ht="12.75" x14ac:dyDescent="0.2">
      <c r="A78" s="26" t="s">
        <v>127</v>
      </c>
      <c r="B78" s="12" t="s">
        <v>128</v>
      </c>
      <c r="C78" s="12"/>
      <c r="D78" s="12"/>
      <c r="E78" s="16">
        <f>E79</f>
        <v>0</v>
      </c>
      <c r="F78" s="16">
        <f>F79</f>
        <v>26991054.27</v>
      </c>
      <c r="G78" s="2">
        <f>G80+G82</f>
        <v>-5298889.3</v>
      </c>
      <c r="H78" s="2">
        <f>H80+H82</f>
        <v>16573170.699999999</v>
      </c>
      <c r="I78" s="2">
        <f>I80+I82</f>
        <v>18893652</v>
      </c>
    </row>
    <row r="79" spans="1:11" s="7" customFormat="1" ht="25.5" x14ac:dyDescent="0.2">
      <c r="A79" s="11" t="s">
        <v>146</v>
      </c>
      <c r="B79" s="12" t="s">
        <v>128</v>
      </c>
      <c r="C79" s="12" t="s">
        <v>57</v>
      </c>
      <c r="D79" s="12"/>
      <c r="E79" s="16">
        <f>E82</f>
        <v>0</v>
      </c>
      <c r="F79" s="16">
        <f>F80+F82</f>
        <v>26991054.27</v>
      </c>
      <c r="G79" s="2">
        <f>G80+G82</f>
        <v>-5298889.3</v>
      </c>
      <c r="H79" s="2">
        <f>H80+H82</f>
        <v>16573170.699999999</v>
      </c>
      <c r="I79" s="2">
        <f>I80+I82</f>
        <v>18893652</v>
      </c>
    </row>
    <row r="80" spans="1:11" s="7" customFormat="1" ht="25.5" x14ac:dyDescent="0.2">
      <c r="A80" s="26" t="s">
        <v>147</v>
      </c>
      <c r="B80" s="12" t="s">
        <v>128</v>
      </c>
      <c r="C80" s="12" t="s">
        <v>143</v>
      </c>
      <c r="D80" s="12"/>
      <c r="E80" s="16"/>
      <c r="F80" s="16">
        <f>F81</f>
        <v>31969.27</v>
      </c>
      <c r="G80" s="16"/>
      <c r="H80" s="2">
        <f>H81</f>
        <v>40000</v>
      </c>
      <c r="I80" s="2">
        <f>I81</f>
        <v>40000</v>
      </c>
    </row>
    <row r="81" spans="1:11" s="7" customFormat="1" ht="25.5" x14ac:dyDescent="0.2">
      <c r="A81" s="11" t="s">
        <v>93</v>
      </c>
      <c r="B81" s="12" t="s">
        <v>128</v>
      </c>
      <c r="C81" s="12" t="s">
        <v>143</v>
      </c>
      <c r="D81" s="12" t="s">
        <v>24</v>
      </c>
      <c r="E81" s="16"/>
      <c r="F81" s="16">
        <v>31969.27</v>
      </c>
      <c r="G81" s="16"/>
      <c r="H81" s="2">
        <v>40000</v>
      </c>
      <c r="I81" s="2">
        <v>40000</v>
      </c>
    </row>
    <row r="82" spans="1:11" s="7" customFormat="1" ht="77.25" customHeight="1" x14ac:dyDescent="0.2">
      <c r="A82" s="26" t="s">
        <v>136</v>
      </c>
      <c r="B82" s="12" t="s">
        <v>128</v>
      </c>
      <c r="C82" s="12" t="s">
        <v>135</v>
      </c>
      <c r="D82" s="12"/>
      <c r="E82" s="16"/>
      <c r="F82" s="16">
        <f>F83</f>
        <v>26959085</v>
      </c>
      <c r="G82" s="2">
        <f>G83</f>
        <v>-5298889.3</v>
      </c>
      <c r="H82" s="2">
        <f>H83</f>
        <v>16533170.699999999</v>
      </c>
      <c r="I82" s="2">
        <f>I83</f>
        <v>18853652</v>
      </c>
    </row>
    <row r="83" spans="1:11" s="7" customFormat="1" ht="12.75" x14ac:dyDescent="0.2">
      <c r="A83" s="11" t="s">
        <v>125</v>
      </c>
      <c r="B83" s="12" t="s">
        <v>128</v>
      </c>
      <c r="C83" s="12" t="s">
        <v>135</v>
      </c>
      <c r="D83" s="12" t="s">
        <v>126</v>
      </c>
      <c r="E83" s="16"/>
      <c r="F83" s="16">
        <v>26959085</v>
      </c>
      <c r="G83" s="16">
        <v>-5298889.3</v>
      </c>
      <c r="H83" s="2">
        <v>16533170.699999999</v>
      </c>
      <c r="I83" s="2">
        <v>18853652</v>
      </c>
    </row>
    <row r="84" spans="1:11" s="7" customFormat="1" ht="12.75" x14ac:dyDescent="0.2">
      <c r="A84" s="11" t="s">
        <v>14</v>
      </c>
      <c r="B84" s="12" t="s">
        <v>36</v>
      </c>
      <c r="C84" s="12"/>
      <c r="D84" s="12"/>
      <c r="E84" s="16">
        <f>E85+E87+E89</f>
        <v>195588.45000000019</v>
      </c>
      <c r="F84" s="16">
        <f>F85+F89</f>
        <v>111336936.03999999</v>
      </c>
      <c r="G84" s="16"/>
      <c r="H84" s="2">
        <f t="shared" ref="H84:I84" si="34">H89</f>
        <v>62960000</v>
      </c>
      <c r="I84" s="2">
        <f t="shared" si="34"/>
        <v>63960000</v>
      </c>
      <c r="K84" s="22"/>
    </row>
    <row r="85" spans="1:11" s="7" customFormat="1" ht="44.25" customHeight="1" x14ac:dyDescent="0.2">
      <c r="A85" s="11" t="s">
        <v>167</v>
      </c>
      <c r="B85" s="12" t="s">
        <v>36</v>
      </c>
      <c r="C85" s="12" t="s">
        <v>162</v>
      </c>
      <c r="D85" s="12"/>
      <c r="E85" s="16">
        <f>E86</f>
        <v>-596700</v>
      </c>
      <c r="F85" s="16">
        <f>F87+F88</f>
        <v>33333333.329999998</v>
      </c>
      <c r="G85" s="16"/>
      <c r="H85" s="2"/>
      <c r="I85" s="2"/>
    </row>
    <row r="86" spans="1:11" s="7" customFormat="1" ht="38.25" x14ac:dyDescent="0.2">
      <c r="A86" s="11" t="s">
        <v>166</v>
      </c>
      <c r="B86" s="12" t="s">
        <v>36</v>
      </c>
      <c r="C86" s="12" t="s">
        <v>162</v>
      </c>
      <c r="D86" s="12" t="s">
        <v>24</v>
      </c>
      <c r="E86" s="16">
        <v>-596700</v>
      </c>
      <c r="F86" s="16">
        <v>0</v>
      </c>
      <c r="G86" s="16"/>
      <c r="H86" s="2"/>
      <c r="I86" s="2"/>
    </row>
    <row r="87" spans="1:11" s="7" customFormat="1" ht="46.5" hidden="1" customHeight="1" x14ac:dyDescent="0.2">
      <c r="A87" s="11" t="s">
        <v>163</v>
      </c>
      <c r="B87" s="12" t="s">
        <v>36</v>
      </c>
      <c r="C87" s="12" t="s">
        <v>162</v>
      </c>
      <c r="D87" s="12" t="s">
        <v>161</v>
      </c>
      <c r="E87" s="16"/>
      <c r="F87" s="16">
        <v>0</v>
      </c>
      <c r="G87" s="16"/>
      <c r="H87" s="2"/>
      <c r="I87" s="2"/>
    </row>
    <row r="88" spans="1:11" s="7" customFormat="1" ht="46.5" customHeight="1" x14ac:dyDescent="0.2">
      <c r="A88" s="11" t="s">
        <v>166</v>
      </c>
      <c r="B88" s="12" t="s">
        <v>36</v>
      </c>
      <c r="C88" s="12" t="s">
        <v>162</v>
      </c>
      <c r="D88" s="12" t="s">
        <v>161</v>
      </c>
      <c r="E88" s="16"/>
      <c r="F88" s="16">
        <v>33333333.329999998</v>
      </c>
      <c r="G88" s="16"/>
      <c r="H88" s="2"/>
      <c r="I88" s="2"/>
    </row>
    <row r="89" spans="1:11" s="7" customFormat="1" ht="39.75" customHeight="1" x14ac:dyDescent="0.2">
      <c r="A89" s="11" t="s">
        <v>146</v>
      </c>
      <c r="B89" s="12" t="s">
        <v>36</v>
      </c>
      <c r="C89" s="12" t="s">
        <v>57</v>
      </c>
      <c r="D89" s="12"/>
      <c r="E89" s="2">
        <f>E90+E92+E94+E96+E98+E100</f>
        <v>792288.45000000019</v>
      </c>
      <c r="F89" s="2">
        <f>F90+F92+F94+F96+F98+F100</f>
        <v>78003602.709999993</v>
      </c>
      <c r="G89" s="2"/>
      <c r="H89" s="2">
        <f t="shared" ref="H89:I89" si="35">H90+H92+H94+H96</f>
        <v>62960000</v>
      </c>
      <c r="I89" s="2">
        <f t="shared" si="35"/>
        <v>63960000</v>
      </c>
      <c r="K89" s="13"/>
    </row>
    <row r="90" spans="1:11" s="7" customFormat="1" ht="12.75" x14ac:dyDescent="0.2">
      <c r="A90" s="11" t="s">
        <v>48</v>
      </c>
      <c r="B90" s="12" t="s">
        <v>36</v>
      </c>
      <c r="C90" s="12" t="s">
        <v>69</v>
      </c>
      <c r="D90" s="12"/>
      <c r="E90" s="16">
        <f>E91</f>
        <v>2002588.45</v>
      </c>
      <c r="F90" s="16">
        <f>F91</f>
        <v>24886541.52</v>
      </c>
      <c r="G90" s="16"/>
      <c r="H90" s="2">
        <f t="shared" ref="H90:I90" si="36">H91</f>
        <v>21600000</v>
      </c>
      <c r="I90" s="2">
        <f t="shared" si="36"/>
        <v>22600000</v>
      </c>
    </row>
    <row r="91" spans="1:11" s="7" customFormat="1" ht="25.5" x14ac:dyDescent="0.2">
      <c r="A91" s="11" t="s">
        <v>93</v>
      </c>
      <c r="B91" s="12" t="s">
        <v>36</v>
      </c>
      <c r="C91" s="12" t="s">
        <v>69</v>
      </c>
      <c r="D91" s="12" t="s">
        <v>24</v>
      </c>
      <c r="E91" s="16">
        <v>2002588.45</v>
      </c>
      <c r="F91" s="16">
        <v>24886541.52</v>
      </c>
      <c r="G91" s="16"/>
      <c r="H91" s="2">
        <f>3100000+18500000</f>
        <v>21600000</v>
      </c>
      <c r="I91" s="2">
        <f>3100000+19500000</f>
        <v>22600000</v>
      </c>
      <c r="K91" s="22"/>
    </row>
    <row r="92" spans="1:11" s="7" customFormat="1" ht="25.5" x14ac:dyDescent="0.2">
      <c r="A92" s="11" t="s">
        <v>114</v>
      </c>
      <c r="B92" s="12" t="s">
        <v>36</v>
      </c>
      <c r="C92" s="12" t="s">
        <v>70</v>
      </c>
      <c r="D92" s="12"/>
      <c r="E92" s="16">
        <f>E93</f>
        <v>-57000</v>
      </c>
      <c r="F92" s="16">
        <f>F93</f>
        <v>3298400</v>
      </c>
      <c r="G92" s="16"/>
      <c r="H92" s="2">
        <f t="shared" ref="H92:I92" si="37">H93</f>
        <v>1500000</v>
      </c>
      <c r="I92" s="2">
        <f t="shared" si="37"/>
        <v>1500000</v>
      </c>
    </row>
    <row r="93" spans="1:11" s="7" customFormat="1" ht="25.5" x14ac:dyDescent="0.2">
      <c r="A93" s="11" t="s">
        <v>93</v>
      </c>
      <c r="B93" s="12" t="s">
        <v>36</v>
      </c>
      <c r="C93" s="12" t="s">
        <v>70</v>
      </c>
      <c r="D93" s="12" t="s">
        <v>24</v>
      </c>
      <c r="E93" s="16">
        <v>-57000</v>
      </c>
      <c r="F93" s="16">
        <v>3298400</v>
      </c>
      <c r="G93" s="16"/>
      <c r="H93" s="2">
        <v>1500000</v>
      </c>
      <c r="I93" s="2">
        <v>1500000</v>
      </c>
      <c r="K93" s="22"/>
    </row>
    <row r="94" spans="1:11" s="7" customFormat="1" ht="12.75" x14ac:dyDescent="0.2">
      <c r="A94" s="11" t="s">
        <v>49</v>
      </c>
      <c r="B94" s="12" t="s">
        <v>36</v>
      </c>
      <c r="C94" s="12" t="s">
        <v>71</v>
      </c>
      <c r="D94" s="12"/>
      <c r="E94" s="16">
        <f>E95</f>
        <v>546700</v>
      </c>
      <c r="F94" s="16">
        <f>F95</f>
        <v>9612717.3300000001</v>
      </c>
      <c r="G94" s="16"/>
      <c r="H94" s="2">
        <f t="shared" ref="H94:I94" si="38">H95</f>
        <v>3360000</v>
      </c>
      <c r="I94" s="2">
        <f t="shared" si="38"/>
        <v>3360000</v>
      </c>
    </row>
    <row r="95" spans="1:11" s="7" customFormat="1" ht="25.5" x14ac:dyDescent="0.2">
      <c r="A95" s="11" t="s">
        <v>93</v>
      </c>
      <c r="B95" s="12" t="s">
        <v>36</v>
      </c>
      <c r="C95" s="12" t="s">
        <v>71</v>
      </c>
      <c r="D95" s="12" t="s">
        <v>24</v>
      </c>
      <c r="E95" s="16">
        <v>546700</v>
      </c>
      <c r="F95" s="16">
        <v>9612717.3300000001</v>
      </c>
      <c r="G95" s="16"/>
      <c r="H95" s="2">
        <v>3360000</v>
      </c>
      <c r="I95" s="2">
        <v>3360000</v>
      </c>
    </row>
    <row r="96" spans="1:11" s="21" customFormat="1" ht="63.75" customHeight="1" x14ac:dyDescent="0.2">
      <c r="A96" s="11" t="s">
        <v>88</v>
      </c>
      <c r="B96" s="12" t="s">
        <v>36</v>
      </c>
      <c r="C96" s="12" t="s">
        <v>78</v>
      </c>
      <c r="D96" s="12"/>
      <c r="E96" s="16">
        <f>E97</f>
        <v>-1700000</v>
      </c>
      <c r="F96" s="16">
        <f>F97</f>
        <v>36221693</v>
      </c>
      <c r="G96" s="16"/>
      <c r="H96" s="2">
        <f t="shared" ref="H96:I96" si="39">H97</f>
        <v>36500000</v>
      </c>
      <c r="I96" s="2">
        <f t="shared" si="39"/>
        <v>36500000</v>
      </c>
    </row>
    <row r="97" spans="1:11" s="7" customFormat="1" ht="51.75" customHeight="1" x14ac:dyDescent="0.2">
      <c r="A97" s="11" t="s">
        <v>110</v>
      </c>
      <c r="B97" s="12" t="s">
        <v>36</v>
      </c>
      <c r="C97" s="12" t="s">
        <v>78</v>
      </c>
      <c r="D97" s="12" t="s">
        <v>79</v>
      </c>
      <c r="E97" s="16">
        <v>-1700000</v>
      </c>
      <c r="F97" s="16">
        <v>36221693</v>
      </c>
      <c r="G97" s="16"/>
      <c r="H97" s="2">
        <v>36500000</v>
      </c>
      <c r="I97" s="2">
        <v>36500000</v>
      </c>
      <c r="K97" s="22"/>
    </row>
    <row r="98" spans="1:11" s="7" customFormat="1" ht="25.5" x14ac:dyDescent="0.2">
      <c r="A98" s="11" t="s">
        <v>171</v>
      </c>
      <c r="B98" s="12" t="s">
        <v>36</v>
      </c>
      <c r="C98" s="12" t="s">
        <v>150</v>
      </c>
      <c r="D98" s="12"/>
      <c r="E98" s="16"/>
      <c r="F98" s="16">
        <f>F99</f>
        <v>2996408.44</v>
      </c>
      <c r="G98" s="16"/>
      <c r="H98" s="2">
        <v>0</v>
      </c>
      <c r="I98" s="2">
        <v>0</v>
      </c>
    </row>
    <row r="99" spans="1:11" s="7" customFormat="1" ht="12.75" x14ac:dyDescent="0.2">
      <c r="A99" s="11" t="s">
        <v>151</v>
      </c>
      <c r="B99" s="12" t="s">
        <v>36</v>
      </c>
      <c r="C99" s="12" t="s">
        <v>150</v>
      </c>
      <c r="D99" s="12" t="s">
        <v>24</v>
      </c>
      <c r="E99" s="16"/>
      <c r="F99" s="16">
        <v>2996408.44</v>
      </c>
      <c r="G99" s="16"/>
      <c r="H99" s="2">
        <v>0</v>
      </c>
      <c r="I99" s="2">
        <v>0</v>
      </c>
    </row>
    <row r="100" spans="1:11" s="7" customFormat="1" ht="38.25" x14ac:dyDescent="0.2">
      <c r="A100" s="11" t="s">
        <v>145</v>
      </c>
      <c r="B100" s="12" t="s">
        <v>36</v>
      </c>
      <c r="C100" s="12" t="s">
        <v>144</v>
      </c>
      <c r="D100" s="12"/>
      <c r="E100" s="16"/>
      <c r="F100" s="16">
        <f>F101</f>
        <v>987842.42</v>
      </c>
      <c r="G100" s="16"/>
      <c r="H100" s="2">
        <v>0</v>
      </c>
      <c r="I100" s="2">
        <v>0</v>
      </c>
    </row>
    <row r="101" spans="1:11" s="7" customFormat="1" ht="12.75" x14ac:dyDescent="0.2">
      <c r="A101" s="11" t="s">
        <v>151</v>
      </c>
      <c r="B101" s="12" t="s">
        <v>36</v>
      </c>
      <c r="C101" s="12" t="s">
        <v>144</v>
      </c>
      <c r="D101" s="12" t="s">
        <v>24</v>
      </c>
      <c r="E101" s="16"/>
      <c r="F101" s="16">
        <v>987842.42</v>
      </c>
      <c r="G101" s="16"/>
      <c r="H101" s="2">
        <v>0</v>
      </c>
      <c r="I101" s="2">
        <v>0</v>
      </c>
    </row>
    <row r="102" spans="1:11" s="21" customFormat="1" ht="12.75" x14ac:dyDescent="0.2">
      <c r="A102" s="40" t="s">
        <v>18</v>
      </c>
      <c r="B102" s="41" t="s">
        <v>39</v>
      </c>
      <c r="C102" s="41"/>
      <c r="D102" s="41"/>
      <c r="E102" s="45"/>
      <c r="F102" s="45">
        <f>F103</f>
        <v>677792.75</v>
      </c>
      <c r="G102" s="45"/>
      <c r="H102" s="42">
        <f t="shared" ref="H102:I102" si="40">H103</f>
        <v>867453</v>
      </c>
      <c r="I102" s="42">
        <f t="shared" si="40"/>
        <v>263670</v>
      </c>
    </row>
    <row r="103" spans="1:11" s="7" customFormat="1" ht="12.75" x14ac:dyDescent="0.2">
      <c r="A103" s="11" t="s">
        <v>92</v>
      </c>
      <c r="B103" s="12" t="s">
        <v>40</v>
      </c>
      <c r="C103" s="12"/>
      <c r="D103" s="12"/>
      <c r="E103" s="16"/>
      <c r="F103" s="16">
        <f>F104+F108</f>
        <v>677792.75</v>
      </c>
      <c r="G103" s="16"/>
      <c r="H103" s="2">
        <f t="shared" ref="H103:I103" si="41">H104+H108</f>
        <v>867453</v>
      </c>
      <c r="I103" s="2">
        <f t="shared" si="41"/>
        <v>263670</v>
      </c>
    </row>
    <row r="104" spans="1:11" s="7" customFormat="1" ht="51" x14ac:dyDescent="0.2">
      <c r="A104" s="11" t="s">
        <v>138</v>
      </c>
      <c r="B104" s="12" t="s">
        <v>40</v>
      </c>
      <c r="C104" s="12" t="s">
        <v>85</v>
      </c>
      <c r="D104" s="12"/>
      <c r="E104" s="16"/>
      <c r="F104" s="16">
        <f>F105</f>
        <v>574587.55000000005</v>
      </c>
      <c r="G104" s="16"/>
      <c r="H104" s="2">
        <f t="shared" ref="H104:I104" si="42">H105</f>
        <v>603783</v>
      </c>
      <c r="I104" s="2">
        <f t="shared" si="42"/>
        <v>0</v>
      </c>
    </row>
    <row r="105" spans="1:11" s="7" customFormat="1" ht="51" x14ac:dyDescent="0.2">
      <c r="A105" s="11" t="s">
        <v>138</v>
      </c>
      <c r="B105" s="12" t="s">
        <v>40</v>
      </c>
      <c r="C105" s="12" t="s">
        <v>84</v>
      </c>
      <c r="D105" s="12"/>
      <c r="E105" s="16"/>
      <c r="F105" s="16">
        <f>SUM(F106:F107)</f>
        <v>574587.55000000005</v>
      </c>
      <c r="G105" s="16"/>
      <c r="H105" s="2">
        <f t="shared" ref="H105:I105" si="43">H107+H106</f>
        <v>603783</v>
      </c>
      <c r="I105" s="2">
        <f t="shared" si="43"/>
        <v>0</v>
      </c>
    </row>
    <row r="106" spans="1:11" s="7" customFormat="1" ht="63.75" x14ac:dyDescent="0.2">
      <c r="A106" s="11" t="s">
        <v>50</v>
      </c>
      <c r="B106" s="12" t="s">
        <v>40</v>
      </c>
      <c r="C106" s="12" t="s">
        <v>84</v>
      </c>
      <c r="D106" s="12" t="s">
        <v>45</v>
      </c>
      <c r="E106" s="16"/>
      <c r="F106" s="16">
        <v>544587.55000000005</v>
      </c>
      <c r="G106" s="16"/>
      <c r="H106" s="2">
        <v>583783</v>
      </c>
      <c r="I106" s="2">
        <v>0</v>
      </c>
    </row>
    <row r="107" spans="1:11" s="7" customFormat="1" ht="31.5" customHeight="1" x14ac:dyDescent="0.2">
      <c r="A107" s="11" t="s">
        <v>93</v>
      </c>
      <c r="B107" s="12" t="s">
        <v>40</v>
      </c>
      <c r="C107" s="12" t="s">
        <v>84</v>
      </c>
      <c r="D107" s="12" t="s">
        <v>24</v>
      </c>
      <c r="E107" s="16"/>
      <c r="F107" s="16">
        <v>30000</v>
      </c>
      <c r="G107" s="16"/>
      <c r="H107" s="2">
        <v>20000</v>
      </c>
      <c r="I107" s="2">
        <v>0</v>
      </c>
    </row>
    <row r="108" spans="1:11" s="7" customFormat="1" ht="43.5" customHeight="1" x14ac:dyDescent="0.2">
      <c r="A108" s="11" t="s">
        <v>146</v>
      </c>
      <c r="B108" s="12" t="s">
        <v>40</v>
      </c>
      <c r="C108" s="12" t="s">
        <v>57</v>
      </c>
      <c r="D108" s="12"/>
      <c r="E108" s="16"/>
      <c r="F108" s="16">
        <f>F109</f>
        <v>103205.2</v>
      </c>
      <c r="G108" s="16"/>
      <c r="H108" s="2">
        <f t="shared" ref="H108:I108" si="44">H109</f>
        <v>263670</v>
      </c>
      <c r="I108" s="2">
        <f t="shared" si="44"/>
        <v>263670</v>
      </c>
    </row>
    <row r="109" spans="1:11" s="7" customFormat="1" ht="25.5" x14ac:dyDescent="0.2">
      <c r="A109" s="11" t="s">
        <v>132</v>
      </c>
      <c r="B109" s="12" t="s">
        <v>40</v>
      </c>
      <c r="C109" s="12" t="s">
        <v>100</v>
      </c>
      <c r="D109" s="12"/>
      <c r="E109" s="16"/>
      <c r="F109" s="16">
        <f>F110</f>
        <v>103205.2</v>
      </c>
      <c r="G109" s="16"/>
      <c r="H109" s="2">
        <f t="shared" ref="H109:I109" si="45">H110</f>
        <v>263670</v>
      </c>
      <c r="I109" s="2">
        <f t="shared" si="45"/>
        <v>263670</v>
      </c>
    </row>
    <row r="110" spans="1:11" s="7" customFormat="1" ht="25.5" x14ac:dyDescent="0.2">
      <c r="A110" s="11" t="s">
        <v>93</v>
      </c>
      <c r="B110" s="12" t="s">
        <v>40</v>
      </c>
      <c r="C110" s="12" t="s">
        <v>100</v>
      </c>
      <c r="D110" s="12" t="s">
        <v>24</v>
      </c>
      <c r="E110" s="16"/>
      <c r="F110" s="16">
        <v>103205.2</v>
      </c>
      <c r="G110" s="16"/>
      <c r="H110" s="2">
        <v>263670</v>
      </c>
      <c r="I110" s="2">
        <v>263670</v>
      </c>
      <c r="K110" s="22"/>
    </row>
    <row r="111" spans="1:11" s="21" customFormat="1" ht="12.75" x14ac:dyDescent="0.2">
      <c r="A111" s="40" t="s">
        <v>91</v>
      </c>
      <c r="B111" s="41" t="s">
        <v>41</v>
      </c>
      <c r="C111" s="41"/>
      <c r="D111" s="41"/>
      <c r="E111" s="45">
        <f>E112</f>
        <v>-312407.76</v>
      </c>
      <c r="F111" s="45">
        <f>F112</f>
        <v>16241839.99</v>
      </c>
      <c r="G111" s="42">
        <f t="shared" ref="G111:I111" si="46">G112</f>
        <v>3076245</v>
      </c>
      <c r="H111" s="42">
        <f t="shared" si="46"/>
        <v>18398115</v>
      </c>
      <c r="I111" s="42">
        <f t="shared" si="46"/>
        <v>15238870.000000002</v>
      </c>
    </row>
    <row r="112" spans="1:11" s="7" customFormat="1" ht="12.75" x14ac:dyDescent="0.2">
      <c r="A112" s="11" t="s">
        <v>19</v>
      </c>
      <c r="B112" s="12" t="s">
        <v>42</v>
      </c>
      <c r="C112" s="12"/>
      <c r="D112" s="12"/>
      <c r="E112" s="16">
        <f>E113+E116</f>
        <v>-312407.76</v>
      </c>
      <c r="F112" s="16">
        <f>F113+F116</f>
        <v>16241839.99</v>
      </c>
      <c r="G112" s="2">
        <f t="shared" ref="G112:I112" si="47">G113+G116</f>
        <v>3076245</v>
      </c>
      <c r="H112" s="2">
        <f t="shared" si="47"/>
        <v>18398115</v>
      </c>
      <c r="I112" s="2">
        <f t="shared" si="47"/>
        <v>15238870.000000002</v>
      </c>
    </row>
    <row r="113" spans="1:11" s="7" customFormat="1" ht="76.5" x14ac:dyDescent="0.2">
      <c r="A113" s="11" t="s">
        <v>137</v>
      </c>
      <c r="B113" s="12" t="s">
        <v>42</v>
      </c>
      <c r="C113" s="12" t="s">
        <v>104</v>
      </c>
      <c r="D113" s="12"/>
      <c r="E113" s="16">
        <f>E114</f>
        <v>-460102.01</v>
      </c>
      <c r="F113" s="16">
        <f>F114</f>
        <v>360000</v>
      </c>
      <c r="G113" s="2">
        <f t="shared" ref="G113:I114" si="48">G114</f>
        <v>3076245</v>
      </c>
      <c r="H113" s="2">
        <f t="shared" si="48"/>
        <v>3159245</v>
      </c>
      <c r="I113" s="2">
        <f t="shared" si="48"/>
        <v>0</v>
      </c>
    </row>
    <row r="114" spans="1:11" s="7" customFormat="1" ht="76.5" x14ac:dyDescent="0.2">
      <c r="A114" s="11" t="s">
        <v>137</v>
      </c>
      <c r="B114" s="12" t="s">
        <v>42</v>
      </c>
      <c r="C114" s="12" t="s">
        <v>73</v>
      </c>
      <c r="D114" s="12"/>
      <c r="E114" s="16">
        <f>E115</f>
        <v>-460102.01</v>
      </c>
      <c r="F114" s="16">
        <f>F115</f>
        <v>360000</v>
      </c>
      <c r="G114" s="2">
        <f t="shared" si="48"/>
        <v>3076245</v>
      </c>
      <c r="H114" s="2">
        <f t="shared" si="48"/>
        <v>3159245</v>
      </c>
      <c r="I114" s="2">
        <f t="shared" si="48"/>
        <v>0</v>
      </c>
    </row>
    <row r="115" spans="1:11" s="7" customFormat="1" ht="25.5" x14ac:dyDescent="0.2">
      <c r="A115" s="11" t="s">
        <v>93</v>
      </c>
      <c r="B115" s="12" t="s">
        <v>42</v>
      </c>
      <c r="C115" s="12" t="s">
        <v>73</v>
      </c>
      <c r="D115" s="12" t="s">
        <v>24</v>
      </c>
      <c r="E115" s="16">
        <v>-460102.01</v>
      </c>
      <c r="F115" s="16">
        <v>360000</v>
      </c>
      <c r="G115" s="16">
        <v>3076245</v>
      </c>
      <c r="H115" s="2">
        <v>3159245</v>
      </c>
      <c r="I115" s="2">
        <v>0</v>
      </c>
      <c r="K115" s="22"/>
    </row>
    <row r="116" spans="1:11" s="7" customFormat="1" ht="42" customHeight="1" x14ac:dyDescent="0.2">
      <c r="A116" s="11" t="s">
        <v>146</v>
      </c>
      <c r="B116" s="12" t="s">
        <v>42</v>
      </c>
      <c r="C116" s="12" t="s">
        <v>57</v>
      </c>
      <c r="D116" s="12"/>
      <c r="E116" s="16">
        <f>E117+E120+E122+E124</f>
        <v>147694.25</v>
      </c>
      <c r="F116" s="16">
        <f>F117+F120+F122+F124</f>
        <v>15881839.99</v>
      </c>
      <c r="G116" s="16"/>
      <c r="H116" s="2">
        <f t="shared" ref="H116:I116" si="49">H117+H120+H122+H124</f>
        <v>15238870.000000002</v>
      </c>
      <c r="I116" s="2">
        <f t="shared" si="49"/>
        <v>15238870.000000002</v>
      </c>
    </row>
    <row r="117" spans="1:11" s="7" customFormat="1" ht="38.25" customHeight="1" x14ac:dyDescent="0.2">
      <c r="A117" s="11" t="s">
        <v>134</v>
      </c>
      <c r="B117" s="12" t="s">
        <v>42</v>
      </c>
      <c r="C117" s="12" t="s">
        <v>101</v>
      </c>
      <c r="D117" s="12"/>
      <c r="E117" s="16">
        <f>SUM(E118:E119)</f>
        <v>-66610.360000000015</v>
      </c>
      <c r="F117" s="16">
        <f>SUM(F118:F119)</f>
        <v>14228558.18</v>
      </c>
      <c r="G117" s="16"/>
      <c r="H117" s="2">
        <f t="shared" ref="H117:I117" si="50">H118+H119</f>
        <v>13839154.800000001</v>
      </c>
      <c r="I117" s="2">
        <f t="shared" si="50"/>
        <v>13839154.800000001</v>
      </c>
    </row>
    <row r="118" spans="1:11" s="7" customFormat="1" ht="63.75" x14ac:dyDescent="0.2">
      <c r="A118" s="11" t="s">
        <v>50</v>
      </c>
      <c r="B118" s="12" t="s">
        <v>42</v>
      </c>
      <c r="C118" s="12" t="s">
        <v>101</v>
      </c>
      <c r="D118" s="12" t="s">
        <v>45</v>
      </c>
      <c r="E118" s="16">
        <v>-186073.92</v>
      </c>
      <c r="F118" s="16">
        <v>11361533.34</v>
      </c>
      <c r="G118" s="16"/>
      <c r="H118" s="2">
        <f>8384860.8+2532228</f>
        <v>10917088.800000001</v>
      </c>
      <c r="I118" s="2">
        <f>8384860.8+2532228</f>
        <v>10917088.800000001</v>
      </c>
      <c r="K118" s="22"/>
    </row>
    <row r="119" spans="1:11" s="7" customFormat="1" ht="25.5" x14ac:dyDescent="0.2">
      <c r="A119" s="11" t="s">
        <v>93</v>
      </c>
      <c r="B119" s="12" t="s">
        <v>42</v>
      </c>
      <c r="C119" s="12" t="s">
        <v>101</v>
      </c>
      <c r="D119" s="12" t="s">
        <v>24</v>
      </c>
      <c r="E119" s="16">
        <v>119463.56</v>
      </c>
      <c r="F119" s="16">
        <v>2867024.84</v>
      </c>
      <c r="G119" s="16"/>
      <c r="H119" s="2">
        <v>2922066</v>
      </c>
      <c r="I119" s="2">
        <v>2922066</v>
      </c>
      <c r="K119" s="22"/>
    </row>
    <row r="120" spans="1:11" s="7" customFormat="1" ht="25.5" x14ac:dyDescent="0.2">
      <c r="A120" s="11" t="s">
        <v>115</v>
      </c>
      <c r="B120" s="12" t="s">
        <v>42</v>
      </c>
      <c r="C120" s="38" t="s">
        <v>56</v>
      </c>
      <c r="D120" s="12"/>
      <c r="E120" s="16"/>
      <c r="F120" s="16">
        <f>F121</f>
        <v>35520.400000000001</v>
      </c>
      <c r="G120" s="16"/>
      <c r="H120" s="27">
        <f t="shared" ref="H120:I120" si="51">H121</f>
        <v>35520.400000000001</v>
      </c>
      <c r="I120" s="27">
        <f t="shared" si="51"/>
        <v>35520.400000000001</v>
      </c>
    </row>
    <row r="121" spans="1:11" s="7" customFormat="1" ht="12.75" x14ac:dyDescent="0.2">
      <c r="A121" s="11" t="s">
        <v>23</v>
      </c>
      <c r="B121" s="12" t="s">
        <v>42</v>
      </c>
      <c r="C121" s="38" t="s">
        <v>56</v>
      </c>
      <c r="D121" s="12" t="s">
        <v>22</v>
      </c>
      <c r="E121" s="16"/>
      <c r="F121" s="16">
        <v>35520.400000000001</v>
      </c>
      <c r="G121" s="16"/>
      <c r="H121" s="2">
        <v>35520.400000000001</v>
      </c>
      <c r="I121" s="2">
        <v>35520.400000000001</v>
      </c>
    </row>
    <row r="122" spans="1:11" s="7" customFormat="1" ht="12.75" x14ac:dyDescent="0.2">
      <c r="A122" s="11" t="s">
        <v>83</v>
      </c>
      <c r="B122" s="12" t="s">
        <v>42</v>
      </c>
      <c r="C122" s="12" t="s">
        <v>72</v>
      </c>
      <c r="D122" s="12"/>
      <c r="E122" s="16">
        <f>E123</f>
        <v>-9445.39</v>
      </c>
      <c r="F122" s="16">
        <f>F123</f>
        <v>960349.41</v>
      </c>
      <c r="G122" s="16"/>
      <c r="H122" s="2">
        <f t="shared" ref="H122:I122" si="52">H123</f>
        <v>990532.8</v>
      </c>
      <c r="I122" s="2">
        <f t="shared" si="52"/>
        <v>990532.8</v>
      </c>
    </row>
    <row r="123" spans="1:11" s="7" customFormat="1" ht="25.5" x14ac:dyDescent="0.2">
      <c r="A123" s="11" t="s">
        <v>93</v>
      </c>
      <c r="B123" s="12" t="s">
        <v>42</v>
      </c>
      <c r="C123" s="12" t="s">
        <v>72</v>
      </c>
      <c r="D123" s="12" t="s">
        <v>24</v>
      </c>
      <c r="E123" s="16">
        <v>-9445.39</v>
      </c>
      <c r="F123" s="16">
        <v>960349.41</v>
      </c>
      <c r="G123" s="16"/>
      <c r="H123" s="2">
        <v>990532.8</v>
      </c>
      <c r="I123" s="2">
        <v>990532.8</v>
      </c>
      <c r="K123" s="22"/>
    </row>
    <row r="124" spans="1:11" s="7" customFormat="1" ht="25.5" x14ac:dyDescent="0.2">
      <c r="A124" s="11" t="s">
        <v>103</v>
      </c>
      <c r="B124" s="12" t="s">
        <v>42</v>
      </c>
      <c r="C124" s="12" t="s">
        <v>102</v>
      </c>
      <c r="D124" s="12"/>
      <c r="E124" s="16">
        <f>SUM(E125:E126)</f>
        <v>223750</v>
      </c>
      <c r="F124" s="16">
        <f>SUM(F125:F126)</f>
        <v>657412</v>
      </c>
      <c r="G124" s="16"/>
      <c r="H124" s="2">
        <f t="shared" ref="H124:I124" si="53">H125+H126</f>
        <v>373662</v>
      </c>
      <c r="I124" s="2">
        <f t="shared" si="53"/>
        <v>373662</v>
      </c>
    </row>
    <row r="125" spans="1:11" s="7" customFormat="1" ht="63.75" x14ac:dyDescent="0.2">
      <c r="A125" s="11" t="s">
        <v>50</v>
      </c>
      <c r="B125" s="12" t="s">
        <v>42</v>
      </c>
      <c r="C125" s="12" t="s">
        <v>102</v>
      </c>
      <c r="D125" s="12" t="s">
        <v>45</v>
      </c>
      <c r="E125" s="16">
        <v>225193.92</v>
      </c>
      <c r="F125" s="16">
        <v>535955.92000000004</v>
      </c>
      <c r="G125" s="16"/>
      <c r="H125" s="2">
        <f>231000+69762</f>
        <v>300762</v>
      </c>
      <c r="I125" s="2">
        <f t="shared" ref="I125" si="54">231000+69762</f>
        <v>300762</v>
      </c>
      <c r="K125" s="22"/>
    </row>
    <row r="126" spans="1:11" s="7" customFormat="1" ht="25.5" x14ac:dyDescent="0.2">
      <c r="A126" s="11" t="s">
        <v>93</v>
      </c>
      <c r="B126" s="12" t="s">
        <v>42</v>
      </c>
      <c r="C126" s="12" t="s">
        <v>102</v>
      </c>
      <c r="D126" s="12" t="s">
        <v>24</v>
      </c>
      <c r="E126" s="16">
        <v>-1443.92</v>
      </c>
      <c r="F126" s="16">
        <v>121456.08</v>
      </c>
      <c r="G126" s="16"/>
      <c r="H126" s="2">
        <v>72900</v>
      </c>
      <c r="I126" s="2">
        <v>72900</v>
      </c>
      <c r="K126" s="22"/>
    </row>
    <row r="127" spans="1:11" s="21" customFormat="1" ht="12.75" x14ac:dyDescent="0.2">
      <c r="A127" s="40" t="s">
        <v>15</v>
      </c>
      <c r="B127" s="41" t="s">
        <v>37</v>
      </c>
      <c r="C127" s="41"/>
      <c r="D127" s="41"/>
      <c r="E127" s="45"/>
      <c r="F127" s="45">
        <f>F128+F132+F136</f>
        <v>760932</v>
      </c>
      <c r="G127" s="45"/>
      <c r="H127" s="42">
        <f t="shared" ref="H127:I127" si="55">H136+H128</f>
        <v>740932</v>
      </c>
      <c r="I127" s="42">
        <f t="shared" si="55"/>
        <v>740932</v>
      </c>
    </row>
    <row r="128" spans="1:11" s="7" customFormat="1" ht="12.75" x14ac:dyDescent="0.2">
      <c r="A128" s="11" t="s">
        <v>16</v>
      </c>
      <c r="B128" s="12" t="s">
        <v>38</v>
      </c>
      <c r="C128" s="12"/>
      <c r="D128" s="12"/>
      <c r="E128" s="16"/>
      <c r="F128" s="16">
        <f>F129</f>
        <v>720932</v>
      </c>
      <c r="G128" s="16"/>
      <c r="H128" s="2">
        <f t="shared" ref="H128:I128" si="56">H129</f>
        <v>720932</v>
      </c>
      <c r="I128" s="2">
        <f t="shared" si="56"/>
        <v>720932</v>
      </c>
    </row>
    <row r="129" spans="1:9" s="7" customFormat="1" ht="29.25" customHeight="1" x14ac:dyDescent="0.2">
      <c r="A129" s="11" t="s">
        <v>146</v>
      </c>
      <c r="B129" s="12" t="s">
        <v>38</v>
      </c>
      <c r="C129" s="12" t="s">
        <v>57</v>
      </c>
      <c r="D129" s="12"/>
      <c r="E129" s="16"/>
      <c r="F129" s="16">
        <f>F130</f>
        <v>720932</v>
      </c>
      <c r="G129" s="16"/>
      <c r="H129" s="2">
        <f t="shared" ref="H129:I130" si="57">H130</f>
        <v>720932</v>
      </c>
      <c r="I129" s="2">
        <f t="shared" si="57"/>
        <v>720932</v>
      </c>
    </row>
    <row r="130" spans="1:9" s="7" customFormat="1" ht="25.5" x14ac:dyDescent="0.2">
      <c r="A130" s="11" t="s">
        <v>94</v>
      </c>
      <c r="B130" s="12" t="s">
        <v>38</v>
      </c>
      <c r="C130" s="12" t="s">
        <v>75</v>
      </c>
      <c r="D130" s="12"/>
      <c r="E130" s="16"/>
      <c r="F130" s="16">
        <f>F131</f>
        <v>720932</v>
      </c>
      <c r="G130" s="16"/>
      <c r="H130" s="2">
        <f t="shared" si="57"/>
        <v>720932</v>
      </c>
      <c r="I130" s="2">
        <f t="shared" si="57"/>
        <v>720932</v>
      </c>
    </row>
    <row r="131" spans="1:9" s="7" customFormat="1" ht="12.75" x14ac:dyDescent="0.2">
      <c r="A131" s="11" t="s">
        <v>46</v>
      </c>
      <c r="B131" s="12" t="s">
        <v>38</v>
      </c>
      <c r="C131" s="12" t="s">
        <v>75</v>
      </c>
      <c r="D131" s="12" t="s">
        <v>47</v>
      </c>
      <c r="E131" s="16"/>
      <c r="F131" s="2">
        <v>720932</v>
      </c>
      <c r="G131" s="2"/>
      <c r="H131" s="2">
        <v>720932</v>
      </c>
      <c r="I131" s="2">
        <v>720932</v>
      </c>
    </row>
    <row r="132" spans="1:9" s="7" customFormat="1" ht="12.75" x14ac:dyDescent="0.2">
      <c r="A132" s="11" t="s">
        <v>152</v>
      </c>
      <c r="B132" s="12" t="s">
        <v>153</v>
      </c>
      <c r="C132" s="12"/>
      <c r="D132" s="12"/>
      <c r="E132" s="16"/>
      <c r="F132" s="16">
        <f>F133</f>
        <v>20000</v>
      </c>
      <c r="G132" s="16"/>
      <c r="H132" s="2"/>
      <c r="I132" s="2"/>
    </row>
    <row r="133" spans="1:9" s="7" customFormat="1" ht="25.5" x14ac:dyDescent="0.2">
      <c r="A133" s="11" t="s">
        <v>154</v>
      </c>
      <c r="B133" s="12" t="s">
        <v>153</v>
      </c>
      <c r="C133" s="12" t="s">
        <v>57</v>
      </c>
      <c r="D133" s="12"/>
      <c r="E133" s="16"/>
      <c r="F133" s="16">
        <f>F134</f>
        <v>20000</v>
      </c>
      <c r="G133" s="16"/>
      <c r="H133" s="2"/>
      <c r="I133" s="2"/>
    </row>
    <row r="134" spans="1:9" s="7" customFormat="1" ht="38.25" x14ac:dyDescent="0.2">
      <c r="A134" s="11" t="s">
        <v>155</v>
      </c>
      <c r="B134" s="12" t="s">
        <v>153</v>
      </c>
      <c r="C134" s="12" t="s">
        <v>156</v>
      </c>
      <c r="D134" s="12"/>
      <c r="E134" s="16"/>
      <c r="F134" s="16">
        <f>F135</f>
        <v>20000</v>
      </c>
      <c r="G134" s="16"/>
      <c r="H134" s="2"/>
      <c r="I134" s="2"/>
    </row>
    <row r="135" spans="1:9" s="7" customFormat="1" ht="12.75" x14ac:dyDescent="0.2">
      <c r="A135" s="11" t="s">
        <v>46</v>
      </c>
      <c r="B135" s="12" t="s">
        <v>153</v>
      </c>
      <c r="C135" s="12" t="s">
        <v>156</v>
      </c>
      <c r="D135" s="12" t="s">
        <v>47</v>
      </c>
      <c r="E135" s="16"/>
      <c r="F135" s="16">
        <v>20000</v>
      </c>
      <c r="G135" s="16"/>
      <c r="H135" s="2"/>
      <c r="I135" s="2"/>
    </row>
    <row r="136" spans="1:9" s="7" customFormat="1" ht="12.75" x14ac:dyDescent="0.2">
      <c r="A136" s="11" t="s">
        <v>87</v>
      </c>
      <c r="B136" s="12" t="s">
        <v>86</v>
      </c>
      <c r="C136" s="12"/>
      <c r="D136" s="12"/>
      <c r="E136" s="16"/>
      <c r="F136" s="16">
        <f>F137</f>
        <v>20000</v>
      </c>
      <c r="G136" s="16"/>
      <c r="H136" s="2">
        <f t="shared" ref="H136:I138" si="58">H137</f>
        <v>20000</v>
      </c>
      <c r="I136" s="2">
        <f t="shared" si="58"/>
        <v>20000</v>
      </c>
    </row>
    <row r="137" spans="1:9" s="7" customFormat="1" ht="25.5" x14ac:dyDescent="0.2">
      <c r="A137" s="11" t="s">
        <v>146</v>
      </c>
      <c r="B137" s="12" t="s">
        <v>86</v>
      </c>
      <c r="C137" s="12" t="s">
        <v>57</v>
      </c>
      <c r="D137" s="12"/>
      <c r="E137" s="16">
        <f>E138</f>
        <v>0</v>
      </c>
      <c r="F137" s="16">
        <f>F138</f>
        <v>20000</v>
      </c>
      <c r="G137" s="16"/>
      <c r="H137" s="2">
        <f t="shared" si="58"/>
        <v>20000</v>
      </c>
      <c r="I137" s="2">
        <f t="shared" si="58"/>
        <v>20000</v>
      </c>
    </row>
    <row r="138" spans="1:9" s="7" customFormat="1" ht="29.25" customHeight="1" x14ac:dyDescent="0.2">
      <c r="A138" s="11" t="s">
        <v>90</v>
      </c>
      <c r="B138" s="12" t="s">
        <v>86</v>
      </c>
      <c r="C138" s="12" t="s">
        <v>105</v>
      </c>
      <c r="D138" s="12"/>
      <c r="E138" s="16">
        <v>0</v>
      </c>
      <c r="F138" s="16">
        <f>F139</f>
        <v>20000</v>
      </c>
      <c r="G138" s="16"/>
      <c r="H138" s="2">
        <f t="shared" si="58"/>
        <v>20000</v>
      </c>
      <c r="I138" s="2">
        <f t="shared" si="58"/>
        <v>20000</v>
      </c>
    </row>
    <row r="139" spans="1:9" s="7" customFormat="1" ht="12.75" x14ac:dyDescent="0.2">
      <c r="A139" s="11" t="s">
        <v>46</v>
      </c>
      <c r="B139" s="12" t="s">
        <v>86</v>
      </c>
      <c r="C139" s="12" t="s">
        <v>105</v>
      </c>
      <c r="D139" s="12" t="s">
        <v>47</v>
      </c>
      <c r="E139" s="16">
        <v>0</v>
      </c>
      <c r="F139" s="16">
        <v>20000</v>
      </c>
      <c r="G139" s="16"/>
      <c r="H139" s="2">
        <v>20000</v>
      </c>
      <c r="I139" s="2">
        <v>20000</v>
      </c>
    </row>
    <row r="140" spans="1:9" s="21" customFormat="1" ht="12.75" x14ac:dyDescent="0.2">
      <c r="A140" s="40" t="s">
        <v>20</v>
      </c>
      <c r="B140" s="41" t="s">
        <v>43</v>
      </c>
      <c r="C140" s="41"/>
      <c r="D140" s="41"/>
      <c r="E140" s="45">
        <f t="shared" ref="E140:F142" si="59">E141</f>
        <v>-2100</v>
      </c>
      <c r="F140" s="45">
        <f t="shared" si="59"/>
        <v>377440</v>
      </c>
      <c r="G140" s="45"/>
      <c r="H140" s="42">
        <f t="shared" ref="H140:I142" si="60">H141</f>
        <v>624672</v>
      </c>
      <c r="I140" s="42">
        <f t="shared" si="60"/>
        <v>624672</v>
      </c>
    </row>
    <row r="141" spans="1:9" s="7" customFormat="1" ht="12.75" x14ac:dyDescent="0.2">
      <c r="A141" s="11" t="s">
        <v>21</v>
      </c>
      <c r="B141" s="12" t="s">
        <v>44</v>
      </c>
      <c r="C141" s="12"/>
      <c r="D141" s="12"/>
      <c r="E141" s="16">
        <f t="shared" si="59"/>
        <v>-2100</v>
      </c>
      <c r="F141" s="16">
        <f t="shared" si="59"/>
        <v>377440</v>
      </c>
      <c r="G141" s="16"/>
      <c r="H141" s="2">
        <f t="shared" si="60"/>
        <v>624672</v>
      </c>
      <c r="I141" s="2">
        <f t="shared" si="60"/>
        <v>624672</v>
      </c>
    </row>
    <row r="142" spans="1:9" s="7" customFormat="1" ht="42" customHeight="1" x14ac:dyDescent="0.2">
      <c r="A142" s="11" t="s">
        <v>146</v>
      </c>
      <c r="B142" s="12" t="s">
        <v>44</v>
      </c>
      <c r="C142" s="12" t="s">
        <v>57</v>
      </c>
      <c r="D142" s="12"/>
      <c r="E142" s="16">
        <f t="shared" si="59"/>
        <v>-2100</v>
      </c>
      <c r="F142" s="16">
        <f t="shared" si="59"/>
        <v>377440</v>
      </c>
      <c r="G142" s="16"/>
      <c r="H142" s="2">
        <f t="shared" si="60"/>
        <v>624672</v>
      </c>
      <c r="I142" s="2">
        <f t="shared" si="60"/>
        <v>624672</v>
      </c>
    </row>
    <row r="143" spans="1:9" s="7" customFormat="1" ht="25.5" x14ac:dyDescent="0.2">
      <c r="A143" s="11" t="s">
        <v>82</v>
      </c>
      <c r="B143" s="12" t="s">
        <v>44</v>
      </c>
      <c r="C143" s="12" t="s">
        <v>74</v>
      </c>
      <c r="D143" s="12"/>
      <c r="E143" s="16">
        <f>SUM(E144:E145)</f>
        <v>-2100</v>
      </c>
      <c r="F143" s="16">
        <f>SUM(F144:F145)</f>
        <v>377440</v>
      </c>
      <c r="G143" s="16"/>
      <c r="H143" s="2">
        <f t="shared" ref="H143:I143" si="61">H144+H145</f>
        <v>624672</v>
      </c>
      <c r="I143" s="2">
        <f t="shared" si="61"/>
        <v>624672</v>
      </c>
    </row>
    <row r="144" spans="1:9" s="7" customFormat="1" ht="63.75" x14ac:dyDescent="0.2">
      <c r="A144" s="11" t="s">
        <v>50</v>
      </c>
      <c r="B144" s="12" t="s">
        <v>44</v>
      </c>
      <c r="C144" s="12" t="s">
        <v>74</v>
      </c>
      <c r="D144" s="12" t="s">
        <v>45</v>
      </c>
      <c r="E144" s="16">
        <v>-900</v>
      </c>
      <c r="F144" s="2">
        <v>113400</v>
      </c>
      <c r="G144" s="2"/>
      <c r="H144" s="2">
        <v>317600</v>
      </c>
      <c r="I144" s="2">
        <v>317600</v>
      </c>
    </row>
    <row r="145" spans="1:11" s="7" customFormat="1" ht="25.5" x14ac:dyDescent="0.2">
      <c r="A145" s="11" t="s">
        <v>93</v>
      </c>
      <c r="B145" s="12" t="s">
        <v>44</v>
      </c>
      <c r="C145" s="12" t="s">
        <v>74</v>
      </c>
      <c r="D145" s="12" t="s">
        <v>24</v>
      </c>
      <c r="E145" s="16">
        <v>-1200</v>
      </c>
      <c r="F145" s="16">
        <v>264040</v>
      </c>
      <c r="G145" s="16"/>
      <c r="H145" s="2">
        <v>307072</v>
      </c>
      <c r="I145" s="2">
        <v>307072</v>
      </c>
      <c r="K145" s="22"/>
    </row>
    <row r="146" spans="1:11" s="21" customFormat="1" ht="12.75" x14ac:dyDescent="0.2">
      <c r="A146" s="40" t="s">
        <v>89</v>
      </c>
      <c r="B146" s="41" t="s">
        <v>119</v>
      </c>
      <c r="C146" s="41"/>
      <c r="D146" s="41"/>
      <c r="E146" s="45"/>
      <c r="F146" s="45"/>
      <c r="G146" s="45"/>
      <c r="H146" s="46">
        <f t="shared" ref="H146:I147" si="62">H147</f>
        <v>1913500</v>
      </c>
      <c r="I146" s="46">
        <f t="shared" si="62"/>
        <v>4695783</v>
      </c>
    </row>
    <row r="147" spans="1:11" s="7" customFormat="1" ht="12.75" x14ac:dyDescent="0.2">
      <c r="A147" s="28" t="s">
        <v>116</v>
      </c>
      <c r="B147" s="12" t="s">
        <v>119</v>
      </c>
      <c r="C147" s="38" t="s">
        <v>117</v>
      </c>
      <c r="D147" s="38"/>
      <c r="E147" s="29"/>
      <c r="F147" s="29"/>
      <c r="G147" s="29"/>
      <c r="H147" s="30">
        <f t="shared" si="62"/>
        <v>1913500</v>
      </c>
      <c r="I147" s="30">
        <f t="shared" si="62"/>
        <v>4695783</v>
      </c>
    </row>
    <row r="148" spans="1:11" s="7" customFormat="1" ht="12.75" x14ac:dyDescent="0.2">
      <c r="A148" s="28" t="s">
        <v>116</v>
      </c>
      <c r="B148" s="12" t="s">
        <v>119</v>
      </c>
      <c r="C148" s="38" t="s">
        <v>117</v>
      </c>
      <c r="D148" s="38" t="s">
        <v>118</v>
      </c>
      <c r="E148" s="29"/>
      <c r="F148" s="29"/>
      <c r="G148" s="29"/>
      <c r="H148" s="2">
        <v>1913500</v>
      </c>
      <c r="I148" s="2">
        <v>4695783</v>
      </c>
    </row>
    <row r="149" spans="1:11" s="21" customFormat="1" ht="12.75" x14ac:dyDescent="0.2">
      <c r="A149" s="47" t="s">
        <v>54</v>
      </c>
      <c r="B149" s="47"/>
      <c r="C149" s="47"/>
      <c r="D149" s="47"/>
      <c r="E149" s="42">
        <f>E12+E45+E60+E71+E102+E111+E127+E140+E146</f>
        <v>1.1641532182693481E-10</v>
      </c>
      <c r="F149" s="42">
        <f>F12+F45+F60+F71+F102+F111+F127+F140+F146</f>
        <v>223878732.68000001</v>
      </c>
      <c r="G149" s="42">
        <f>G12+G45+G60+G71+G102+G111+G127+G140+G146</f>
        <v>0</v>
      </c>
      <c r="H149" s="42">
        <f>H12+H45+H60+H71+H102+H111+H127+H140+H146</f>
        <v>114576542</v>
      </c>
      <c r="I149" s="42">
        <f>I12+I45+I60+I71+I102+I111+I127+I140+I146</f>
        <v>115864750</v>
      </c>
    </row>
    <row r="150" spans="1:11" s="7" customFormat="1" x14ac:dyDescent="0.2">
      <c r="F150" s="36"/>
      <c r="H150" s="31"/>
      <c r="I150" s="31"/>
    </row>
    <row r="151" spans="1:11" s="7" customFormat="1" x14ac:dyDescent="0.2">
      <c r="F151" s="36"/>
    </row>
    <row r="152" spans="1:11" s="7" customFormat="1" x14ac:dyDescent="0.2">
      <c r="F152" s="36"/>
      <c r="H152" s="13"/>
    </row>
    <row r="153" spans="1:11" s="7" customFormat="1" x14ac:dyDescent="0.2">
      <c r="F153" s="36"/>
      <c r="H153" s="13"/>
    </row>
    <row r="154" spans="1:11" s="7" customFormat="1" x14ac:dyDescent="0.2">
      <c r="F154" s="36"/>
    </row>
    <row r="155" spans="1:11" s="7" customFormat="1" x14ac:dyDescent="0.2">
      <c r="F155" s="36"/>
    </row>
    <row r="156" spans="1:11" s="7" customFormat="1" x14ac:dyDescent="0.2">
      <c r="F156" s="36"/>
    </row>
    <row r="157" spans="1:11" s="7" customFormat="1" x14ac:dyDescent="0.2">
      <c r="F157" s="36"/>
    </row>
    <row r="158" spans="1:11" s="7" customFormat="1" x14ac:dyDescent="0.2">
      <c r="F158" s="36"/>
    </row>
    <row r="159" spans="1:11" s="7" customFormat="1" x14ac:dyDescent="0.2">
      <c r="F159" s="36"/>
    </row>
    <row r="160" spans="1:11" s="7" customFormat="1" x14ac:dyDescent="0.2">
      <c r="F160" s="36"/>
    </row>
    <row r="161" spans="6:6" s="7" customFormat="1" x14ac:dyDescent="0.2">
      <c r="F161" s="36"/>
    </row>
    <row r="162" spans="6:6" s="7" customFormat="1" x14ac:dyDescent="0.2">
      <c r="F162" s="36"/>
    </row>
    <row r="163" spans="6:6" s="7" customFormat="1" x14ac:dyDescent="0.2">
      <c r="F163" s="36"/>
    </row>
    <row r="164" spans="6:6" s="7" customFormat="1" x14ac:dyDescent="0.2">
      <c r="F164" s="36"/>
    </row>
    <row r="165" spans="6:6" s="7" customFormat="1" x14ac:dyDescent="0.2">
      <c r="F165" s="36"/>
    </row>
    <row r="166" spans="6:6" s="7" customFormat="1" x14ac:dyDescent="0.2">
      <c r="F166" s="36"/>
    </row>
    <row r="167" spans="6:6" s="7" customFormat="1" x14ac:dyDescent="0.2">
      <c r="F167" s="36"/>
    </row>
    <row r="168" spans="6:6" s="7" customFormat="1" x14ac:dyDescent="0.2">
      <c r="F168" s="36"/>
    </row>
    <row r="169" spans="6:6" s="7" customFormat="1" x14ac:dyDescent="0.2">
      <c r="F169" s="36"/>
    </row>
    <row r="170" spans="6:6" s="7" customFormat="1" x14ac:dyDescent="0.2">
      <c r="F170" s="36"/>
    </row>
    <row r="171" spans="6:6" s="7" customFormat="1" x14ac:dyDescent="0.2">
      <c r="F171" s="36"/>
    </row>
    <row r="172" spans="6:6" s="7" customFormat="1" x14ac:dyDescent="0.2">
      <c r="F172" s="36"/>
    </row>
    <row r="173" spans="6:6" s="7" customFormat="1" x14ac:dyDescent="0.2">
      <c r="F173" s="36"/>
    </row>
    <row r="174" spans="6:6" s="7" customFormat="1" x14ac:dyDescent="0.2">
      <c r="F174" s="36"/>
    </row>
    <row r="175" spans="6:6" s="7" customFormat="1" x14ac:dyDescent="0.2">
      <c r="F175" s="36"/>
    </row>
    <row r="176" spans="6:6" s="7" customFormat="1" x14ac:dyDescent="0.2">
      <c r="F176" s="36"/>
    </row>
    <row r="177" spans="6:6" s="7" customFormat="1" x14ac:dyDescent="0.2">
      <c r="F177" s="36"/>
    </row>
    <row r="178" spans="6:6" s="7" customFormat="1" x14ac:dyDescent="0.2">
      <c r="F178" s="36"/>
    </row>
    <row r="179" spans="6:6" s="7" customFormat="1" x14ac:dyDescent="0.2">
      <c r="F179" s="36"/>
    </row>
    <row r="180" spans="6:6" s="7" customFormat="1" x14ac:dyDescent="0.2">
      <c r="F180" s="36"/>
    </row>
    <row r="181" spans="6:6" s="7" customFormat="1" x14ac:dyDescent="0.2">
      <c r="F181" s="36"/>
    </row>
    <row r="182" spans="6:6" s="7" customFormat="1" x14ac:dyDescent="0.2">
      <c r="F182" s="36"/>
    </row>
    <row r="183" spans="6:6" s="7" customFormat="1" x14ac:dyDescent="0.2">
      <c r="F183" s="36"/>
    </row>
    <row r="184" spans="6:6" s="7" customFormat="1" x14ac:dyDescent="0.2">
      <c r="F184" s="36"/>
    </row>
    <row r="185" spans="6:6" s="7" customFormat="1" x14ac:dyDescent="0.2">
      <c r="F185" s="36"/>
    </row>
    <row r="186" spans="6:6" s="7" customFormat="1" x14ac:dyDescent="0.2">
      <c r="F186" s="36"/>
    </row>
    <row r="187" spans="6:6" s="7" customFormat="1" x14ac:dyDescent="0.2">
      <c r="F187" s="36"/>
    </row>
    <row r="188" spans="6:6" s="7" customFormat="1" x14ac:dyDescent="0.2">
      <c r="F188" s="36"/>
    </row>
    <row r="189" spans="6:6" s="7" customFormat="1" x14ac:dyDescent="0.2">
      <c r="F189" s="36"/>
    </row>
    <row r="190" spans="6:6" s="7" customFormat="1" x14ac:dyDescent="0.2">
      <c r="F190" s="36"/>
    </row>
    <row r="191" spans="6:6" s="7" customFormat="1" x14ac:dyDescent="0.2">
      <c r="F191" s="36"/>
    </row>
    <row r="192" spans="6:6" s="7" customFormat="1" x14ac:dyDescent="0.2">
      <c r="F192" s="36"/>
    </row>
    <row r="193" spans="6:6" s="7" customFormat="1" x14ac:dyDescent="0.2">
      <c r="F193" s="36"/>
    </row>
    <row r="194" spans="6:6" s="7" customFormat="1" x14ac:dyDescent="0.2">
      <c r="F194" s="36"/>
    </row>
    <row r="195" spans="6:6" s="7" customFormat="1" x14ac:dyDescent="0.2">
      <c r="F195" s="36"/>
    </row>
    <row r="196" spans="6:6" s="7" customFormat="1" x14ac:dyDescent="0.2">
      <c r="F196" s="36"/>
    </row>
    <row r="197" spans="6:6" s="7" customFormat="1" x14ac:dyDescent="0.2">
      <c r="F197" s="36"/>
    </row>
    <row r="198" spans="6:6" s="7" customFormat="1" x14ac:dyDescent="0.2">
      <c r="F198" s="36"/>
    </row>
    <row r="199" spans="6:6" s="7" customFormat="1" x14ac:dyDescent="0.2">
      <c r="F199" s="36"/>
    </row>
    <row r="200" spans="6:6" s="7" customFormat="1" x14ac:dyDescent="0.2">
      <c r="F200" s="36"/>
    </row>
    <row r="201" spans="6:6" s="7" customFormat="1" x14ac:dyDescent="0.2">
      <c r="F201" s="36"/>
    </row>
    <row r="202" spans="6:6" s="7" customFormat="1" x14ac:dyDescent="0.2">
      <c r="F202" s="36"/>
    </row>
    <row r="203" spans="6:6" s="7" customFormat="1" x14ac:dyDescent="0.2">
      <c r="F203" s="36"/>
    </row>
    <row r="204" spans="6:6" s="7" customFormat="1" x14ac:dyDescent="0.2">
      <c r="F204" s="36"/>
    </row>
    <row r="205" spans="6:6" s="7" customFormat="1" x14ac:dyDescent="0.2">
      <c r="F205" s="36"/>
    </row>
    <row r="206" spans="6:6" s="7" customFormat="1" x14ac:dyDescent="0.2">
      <c r="F206" s="36"/>
    </row>
    <row r="207" spans="6:6" s="7" customFormat="1" x14ac:dyDescent="0.2">
      <c r="F207" s="36"/>
    </row>
    <row r="208" spans="6:6" s="7" customFormat="1" x14ac:dyDescent="0.2">
      <c r="F208" s="36"/>
    </row>
    <row r="209" spans="6:6" s="7" customFormat="1" x14ac:dyDescent="0.2">
      <c r="F209" s="36"/>
    </row>
    <row r="210" spans="6:6" s="7" customFormat="1" x14ac:dyDescent="0.2">
      <c r="F210" s="36"/>
    </row>
    <row r="211" spans="6:6" s="7" customFormat="1" x14ac:dyDescent="0.2">
      <c r="F211" s="36"/>
    </row>
    <row r="212" spans="6:6" s="7" customFormat="1" x14ac:dyDescent="0.2">
      <c r="F212" s="36"/>
    </row>
    <row r="213" spans="6:6" s="7" customFormat="1" x14ac:dyDescent="0.2">
      <c r="F213" s="36"/>
    </row>
    <row r="214" spans="6:6" s="7" customFormat="1" x14ac:dyDescent="0.2">
      <c r="F214" s="36"/>
    </row>
    <row r="215" spans="6:6" s="7" customFormat="1" x14ac:dyDescent="0.2">
      <c r="F215" s="36"/>
    </row>
    <row r="216" spans="6:6" s="7" customFormat="1" x14ac:dyDescent="0.2">
      <c r="F216" s="36"/>
    </row>
    <row r="217" spans="6:6" s="7" customFormat="1" x14ac:dyDescent="0.2">
      <c r="F217" s="36"/>
    </row>
    <row r="218" spans="6:6" s="7" customFormat="1" x14ac:dyDescent="0.2">
      <c r="F218" s="36"/>
    </row>
    <row r="219" spans="6:6" s="7" customFormat="1" x14ac:dyDescent="0.2">
      <c r="F219" s="36"/>
    </row>
    <row r="220" spans="6:6" s="7" customFormat="1" x14ac:dyDescent="0.2">
      <c r="F220" s="36"/>
    </row>
    <row r="221" spans="6:6" s="7" customFormat="1" x14ac:dyDescent="0.2">
      <c r="F221" s="36"/>
    </row>
    <row r="222" spans="6:6" s="7" customFormat="1" x14ac:dyDescent="0.2">
      <c r="F222" s="36"/>
    </row>
    <row r="223" spans="6:6" s="7" customFormat="1" x14ac:dyDescent="0.2">
      <c r="F223" s="36"/>
    </row>
    <row r="224" spans="6:6" s="7" customFormat="1" x14ac:dyDescent="0.2">
      <c r="F224" s="36"/>
    </row>
    <row r="225" spans="6:6" s="7" customFormat="1" x14ac:dyDescent="0.2">
      <c r="F225" s="36"/>
    </row>
    <row r="226" spans="6:6" s="7" customFormat="1" x14ac:dyDescent="0.2">
      <c r="F226" s="36"/>
    </row>
    <row r="227" spans="6:6" s="7" customFormat="1" x14ac:dyDescent="0.2">
      <c r="F227" s="36"/>
    </row>
    <row r="228" spans="6:6" s="7" customFormat="1" x14ac:dyDescent="0.2">
      <c r="F228" s="36"/>
    </row>
    <row r="229" spans="6:6" s="7" customFormat="1" x14ac:dyDescent="0.2">
      <c r="F229" s="36"/>
    </row>
    <row r="230" spans="6:6" s="7" customFormat="1" x14ac:dyDescent="0.2">
      <c r="F230" s="36"/>
    </row>
    <row r="231" spans="6:6" s="7" customFormat="1" x14ac:dyDescent="0.2">
      <c r="F231" s="36"/>
    </row>
    <row r="232" spans="6:6" s="7" customFormat="1" x14ac:dyDescent="0.2">
      <c r="F232" s="36"/>
    </row>
    <row r="233" spans="6:6" s="7" customFormat="1" x14ac:dyDescent="0.2">
      <c r="F233" s="36"/>
    </row>
    <row r="234" spans="6:6" s="7" customFormat="1" x14ac:dyDescent="0.2">
      <c r="F234" s="36"/>
    </row>
    <row r="235" spans="6:6" s="7" customFormat="1" x14ac:dyDescent="0.2">
      <c r="F235" s="36"/>
    </row>
    <row r="236" spans="6:6" s="7" customFormat="1" x14ac:dyDescent="0.2">
      <c r="F236" s="36"/>
    </row>
    <row r="237" spans="6:6" s="7" customFormat="1" x14ac:dyDescent="0.2">
      <c r="F237" s="36"/>
    </row>
    <row r="238" spans="6:6" s="7" customFormat="1" x14ac:dyDescent="0.2">
      <c r="F238" s="36"/>
    </row>
    <row r="239" spans="6:6" s="7" customFormat="1" x14ac:dyDescent="0.2">
      <c r="F239" s="36"/>
    </row>
    <row r="240" spans="6:6" s="7" customFormat="1" x14ac:dyDescent="0.2">
      <c r="F240" s="36"/>
    </row>
    <row r="241" spans="6:6" s="7" customFormat="1" x14ac:dyDescent="0.2">
      <c r="F241" s="36"/>
    </row>
    <row r="242" spans="6:6" s="7" customFormat="1" x14ac:dyDescent="0.2">
      <c r="F242" s="36"/>
    </row>
    <row r="243" spans="6:6" s="7" customFormat="1" x14ac:dyDescent="0.2">
      <c r="F243" s="36"/>
    </row>
    <row r="244" spans="6:6" s="7" customFormat="1" x14ac:dyDescent="0.2">
      <c r="F244" s="36"/>
    </row>
    <row r="245" spans="6:6" s="7" customFormat="1" x14ac:dyDescent="0.2">
      <c r="F245" s="36"/>
    </row>
    <row r="246" spans="6:6" s="7" customFormat="1" x14ac:dyDescent="0.2">
      <c r="F246" s="36"/>
    </row>
    <row r="247" spans="6:6" s="7" customFormat="1" x14ac:dyDescent="0.2">
      <c r="F247" s="36"/>
    </row>
    <row r="248" spans="6:6" s="7" customFormat="1" x14ac:dyDescent="0.2">
      <c r="F248" s="36"/>
    </row>
    <row r="249" spans="6:6" s="7" customFormat="1" x14ac:dyDescent="0.2">
      <c r="F249" s="36"/>
    </row>
    <row r="250" spans="6:6" s="7" customFormat="1" x14ac:dyDescent="0.2">
      <c r="F250" s="36"/>
    </row>
    <row r="251" spans="6:6" s="7" customFormat="1" x14ac:dyDescent="0.2">
      <c r="F251" s="36"/>
    </row>
    <row r="252" spans="6:6" s="7" customFormat="1" x14ac:dyDescent="0.2">
      <c r="F252" s="36"/>
    </row>
    <row r="253" spans="6:6" s="7" customFormat="1" x14ac:dyDescent="0.2">
      <c r="F253" s="36"/>
    </row>
    <row r="254" spans="6:6" s="7" customFormat="1" x14ac:dyDescent="0.2">
      <c r="F254" s="36"/>
    </row>
    <row r="255" spans="6:6" s="7" customFormat="1" x14ac:dyDescent="0.2">
      <c r="F255" s="36"/>
    </row>
    <row r="256" spans="6:6" s="7" customFormat="1" x14ac:dyDescent="0.2">
      <c r="F256" s="36"/>
    </row>
    <row r="257" spans="6:6" s="7" customFormat="1" x14ac:dyDescent="0.2">
      <c r="F257" s="36"/>
    </row>
    <row r="258" spans="6:6" s="7" customFormat="1" x14ac:dyDescent="0.2">
      <c r="F258" s="36"/>
    </row>
    <row r="259" spans="6:6" s="7" customFormat="1" x14ac:dyDescent="0.2">
      <c r="F259" s="36"/>
    </row>
    <row r="260" spans="6:6" s="7" customFormat="1" x14ac:dyDescent="0.2">
      <c r="F260" s="36"/>
    </row>
    <row r="261" spans="6:6" s="7" customFormat="1" x14ac:dyDescent="0.2">
      <c r="F261" s="36"/>
    </row>
    <row r="262" spans="6:6" s="7" customFormat="1" x14ac:dyDescent="0.2">
      <c r="F262" s="36"/>
    </row>
    <row r="263" spans="6:6" s="7" customFormat="1" x14ac:dyDescent="0.2">
      <c r="F263" s="36"/>
    </row>
    <row r="264" spans="6:6" s="7" customFormat="1" x14ac:dyDescent="0.2">
      <c r="F264" s="36"/>
    </row>
    <row r="265" spans="6:6" s="7" customFormat="1" x14ac:dyDescent="0.2">
      <c r="F265" s="36"/>
    </row>
    <row r="266" spans="6:6" s="7" customFormat="1" x14ac:dyDescent="0.2">
      <c r="F266" s="36"/>
    </row>
    <row r="267" spans="6:6" s="7" customFormat="1" x14ac:dyDescent="0.2">
      <c r="F267" s="36"/>
    </row>
    <row r="268" spans="6:6" s="7" customFormat="1" x14ac:dyDescent="0.2">
      <c r="F268" s="36"/>
    </row>
    <row r="269" spans="6:6" s="7" customFormat="1" x14ac:dyDescent="0.2">
      <c r="F269" s="36"/>
    </row>
    <row r="270" spans="6:6" s="7" customFormat="1" x14ac:dyDescent="0.2">
      <c r="F270" s="36"/>
    </row>
    <row r="271" spans="6:6" s="7" customFormat="1" x14ac:dyDescent="0.2">
      <c r="F271" s="36"/>
    </row>
    <row r="272" spans="6:6" s="7" customFormat="1" x14ac:dyDescent="0.2">
      <c r="F272" s="36"/>
    </row>
    <row r="273" spans="6:6" s="7" customFormat="1" x14ac:dyDescent="0.2">
      <c r="F273" s="36"/>
    </row>
    <row r="274" spans="6:6" s="7" customFormat="1" x14ac:dyDescent="0.2">
      <c r="F274" s="36"/>
    </row>
    <row r="275" spans="6:6" s="7" customFormat="1" x14ac:dyDescent="0.2">
      <c r="F275" s="36"/>
    </row>
    <row r="276" spans="6:6" s="7" customFormat="1" x14ac:dyDescent="0.2">
      <c r="F276" s="36"/>
    </row>
    <row r="277" spans="6:6" s="7" customFormat="1" x14ac:dyDescent="0.2">
      <c r="F277" s="36"/>
    </row>
    <row r="278" spans="6:6" s="7" customFormat="1" x14ac:dyDescent="0.2">
      <c r="F278" s="36"/>
    </row>
    <row r="279" spans="6:6" s="7" customFormat="1" x14ac:dyDescent="0.2">
      <c r="F279" s="36"/>
    </row>
    <row r="280" spans="6:6" s="7" customFormat="1" x14ac:dyDescent="0.2">
      <c r="F280" s="36"/>
    </row>
    <row r="281" spans="6:6" s="7" customFormat="1" x14ac:dyDescent="0.2">
      <c r="F281" s="36"/>
    </row>
    <row r="282" spans="6:6" s="7" customFormat="1" x14ac:dyDescent="0.2">
      <c r="F282" s="36"/>
    </row>
    <row r="283" spans="6:6" s="7" customFormat="1" x14ac:dyDescent="0.2">
      <c r="F283" s="36"/>
    </row>
    <row r="284" spans="6:6" s="7" customFormat="1" x14ac:dyDescent="0.2">
      <c r="F284" s="36"/>
    </row>
    <row r="285" spans="6:6" s="7" customFormat="1" x14ac:dyDescent="0.2">
      <c r="F285" s="36"/>
    </row>
    <row r="286" spans="6:6" s="7" customFormat="1" x14ac:dyDescent="0.2">
      <c r="F286" s="36"/>
    </row>
    <row r="287" spans="6:6" s="7" customFormat="1" x14ac:dyDescent="0.2">
      <c r="F287" s="36"/>
    </row>
    <row r="288" spans="6:6" s="7" customFormat="1" x14ac:dyDescent="0.2">
      <c r="F288" s="36"/>
    </row>
    <row r="289" spans="6:6" s="7" customFormat="1" x14ac:dyDescent="0.2">
      <c r="F289" s="36"/>
    </row>
    <row r="290" spans="6:6" s="7" customFormat="1" x14ac:dyDescent="0.2">
      <c r="F290" s="36"/>
    </row>
    <row r="291" spans="6:6" s="7" customFormat="1" x14ac:dyDescent="0.2">
      <c r="F291" s="36"/>
    </row>
    <row r="292" spans="6:6" s="7" customFormat="1" x14ac:dyDescent="0.2">
      <c r="F292" s="36"/>
    </row>
    <row r="293" spans="6:6" s="7" customFormat="1" x14ac:dyDescent="0.2">
      <c r="F293" s="36"/>
    </row>
    <row r="294" spans="6:6" s="7" customFormat="1" x14ac:dyDescent="0.2">
      <c r="F294" s="36"/>
    </row>
    <row r="295" spans="6:6" s="7" customFormat="1" x14ac:dyDescent="0.2">
      <c r="F295" s="36"/>
    </row>
    <row r="296" spans="6:6" s="7" customFormat="1" x14ac:dyDescent="0.2">
      <c r="F296" s="36"/>
    </row>
    <row r="297" spans="6:6" s="7" customFormat="1" x14ac:dyDescent="0.2">
      <c r="F297" s="36"/>
    </row>
    <row r="298" spans="6:6" s="7" customFormat="1" x14ac:dyDescent="0.2">
      <c r="F298" s="36"/>
    </row>
    <row r="299" spans="6:6" s="7" customFormat="1" x14ac:dyDescent="0.2">
      <c r="F299" s="36"/>
    </row>
    <row r="300" spans="6:6" s="7" customFormat="1" x14ac:dyDescent="0.2">
      <c r="F300" s="36"/>
    </row>
    <row r="301" spans="6:6" s="7" customFormat="1" x14ac:dyDescent="0.2">
      <c r="F301" s="36"/>
    </row>
    <row r="302" spans="6:6" s="7" customFormat="1" x14ac:dyDescent="0.2">
      <c r="F302" s="36"/>
    </row>
    <row r="303" spans="6:6" s="7" customFormat="1" x14ac:dyDescent="0.2">
      <c r="F303" s="36"/>
    </row>
    <row r="304" spans="6:6" s="7" customFormat="1" x14ac:dyDescent="0.2">
      <c r="F304" s="36"/>
    </row>
    <row r="305" spans="6:6" s="7" customFormat="1" x14ac:dyDescent="0.2">
      <c r="F305" s="36"/>
    </row>
    <row r="306" spans="6:6" s="7" customFormat="1" x14ac:dyDescent="0.2">
      <c r="F306" s="36"/>
    </row>
    <row r="307" spans="6:6" s="7" customFormat="1" x14ac:dyDescent="0.2">
      <c r="F307" s="36"/>
    </row>
    <row r="308" spans="6:6" s="7" customFormat="1" x14ac:dyDescent="0.2">
      <c r="F308" s="36"/>
    </row>
    <row r="309" spans="6:6" s="7" customFormat="1" x14ac:dyDescent="0.2">
      <c r="F309" s="36"/>
    </row>
    <row r="310" spans="6:6" s="7" customFormat="1" x14ac:dyDescent="0.2">
      <c r="F310" s="36"/>
    </row>
    <row r="311" spans="6:6" s="7" customFormat="1" x14ac:dyDescent="0.2">
      <c r="F311" s="36"/>
    </row>
    <row r="312" spans="6:6" s="7" customFormat="1" x14ac:dyDescent="0.2">
      <c r="F312" s="36"/>
    </row>
    <row r="313" spans="6:6" s="7" customFormat="1" x14ac:dyDescent="0.2">
      <c r="F313" s="36"/>
    </row>
    <row r="314" spans="6:6" s="7" customFormat="1" x14ac:dyDescent="0.2">
      <c r="F314" s="36"/>
    </row>
    <row r="315" spans="6:6" s="7" customFormat="1" x14ac:dyDescent="0.2">
      <c r="F315" s="36"/>
    </row>
    <row r="316" spans="6:6" s="7" customFormat="1" x14ac:dyDescent="0.2">
      <c r="F316" s="36"/>
    </row>
    <row r="317" spans="6:6" s="7" customFormat="1" x14ac:dyDescent="0.2">
      <c r="F317" s="36"/>
    </row>
    <row r="318" spans="6:6" s="7" customFormat="1" x14ac:dyDescent="0.2">
      <c r="F318" s="36"/>
    </row>
    <row r="319" spans="6:6" s="7" customFormat="1" x14ac:dyDescent="0.2">
      <c r="F319" s="36"/>
    </row>
    <row r="320" spans="6:6" s="7" customFormat="1" x14ac:dyDescent="0.2">
      <c r="F320" s="36"/>
    </row>
    <row r="321" spans="6:6" s="7" customFormat="1" x14ac:dyDescent="0.2">
      <c r="F321" s="36"/>
    </row>
    <row r="322" spans="6:6" s="7" customFormat="1" x14ac:dyDescent="0.2">
      <c r="F322" s="36"/>
    </row>
    <row r="323" spans="6:6" s="7" customFormat="1" x14ac:dyDescent="0.2">
      <c r="F323" s="36"/>
    </row>
    <row r="324" spans="6:6" s="7" customFormat="1" x14ac:dyDescent="0.2">
      <c r="F324" s="36"/>
    </row>
    <row r="325" spans="6:6" s="7" customFormat="1" x14ac:dyDescent="0.2">
      <c r="F325" s="36"/>
    </row>
    <row r="326" spans="6:6" s="7" customFormat="1" x14ac:dyDescent="0.2">
      <c r="F326" s="36"/>
    </row>
    <row r="327" spans="6:6" s="7" customFormat="1" x14ac:dyDescent="0.2">
      <c r="F327" s="36"/>
    </row>
    <row r="328" spans="6:6" s="7" customFormat="1" x14ac:dyDescent="0.2">
      <c r="F328" s="36"/>
    </row>
    <row r="329" spans="6:6" s="7" customFormat="1" x14ac:dyDescent="0.2">
      <c r="F329" s="36"/>
    </row>
    <row r="330" spans="6:6" s="7" customFormat="1" x14ac:dyDescent="0.2">
      <c r="F330" s="36"/>
    </row>
    <row r="331" spans="6:6" s="7" customFormat="1" x14ac:dyDescent="0.2">
      <c r="F331" s="36"/>
    </row>
    <row r="332" spans="6:6" s="7" customFormat="1" x14ac:dyDescent="0.2">
      <c r="F332" s="36"/>
    </row>
    <row r="333" spans="6:6" s="7" customFormat="1" x14ac:dyDescent="0.2">
      <c r="F333" s="36"/>
    </row>
    <row r="334" spans="6:6" s="7" customFormat="1" x14ac:dyDescent="0.2">
      <c r="F334" s="36"/>
    </row>
    <row r="335" spans="6:6" s="7" customFormat="1" x14ac:dyDescent="0.2">
      <c r="F335" s="36"/>
    </row>
    <row r="336" spans="6:6" s="7" customFormat="1" x14ac:dyDescent="0.2">
      <c r="F336" s="36"/>
    </row>
    <row r="337" spans="6:6" s="7" customFormat="1" x14ac:dyDescent="0.2">
      <c r="F337" s="36"/>
    </row>
    <row r="338" spans="6:6" s="7" customFormat="1" x14ac:dyDescent="0.2">
      <c r="F338" s="36"/>
    </row>
    <row r="339" spans="6:6" s="7" customFormat="1" x14ac:dyDescent="0.2">
      <c r="F339" s="36"/>
    </row>
    <row r="340" spans="6:6" s="7" customFormat="1" x14ac:dyDescent="0.2">
      <c r="F340" s="36"/>
    </row>
    <row r="341" spans="6:6" s="7" customFormat="1" x14ac:dyDescent="0.2">
      <c r="F341" s="36"/>
    </row>
    <row r="342" spans="6:6" s="7" customFormat="1" x14ac:dyDescent="0.2">
      <c r="F342" s="36"/>
    </row>
    <row r="343" spans="6:6" s="7" customFormat="1" x14ac:dyDescent="0.2">
      <c r="F343" s="36"/>
    </row>
    <row r="344" spans="6:6" s="7" customFormat="1" x14ac:dyDescent="0.2">
      <c r="F344" s="36"/>
    </row>
    <row r="345" spans="6:6" s="7" customFormat="1" x14ac:dyDescent="0.2">
      <c r="F345" s="36"/>
    </row>
    <row r="346" spans="6:6" s="7" customFormat="1" x14ac:dyDescent="0.2">
      <c r="F346" s="36"/>
    </row>
    <row r="347" spans="6:6" s="7" customFormat="1" x14ac:dyDescent="0.2">
      <c r="F347" s="36"/>
    </row>
    <row r="348" spans="6:6" s="7" customFormat="1" x14ac:dyDescent="0.2">
      <c r="F348" s="36"/>
    </row>
    <row r="349" spans="6:6" s="7" customFormat="1" x14ac:dyDescent="0.2">
      <c r="F349" s="36"/>
    </row>
    <row r="350" spans="6:6" s="7" customFormat="1" x14ac:dyDescent="0.2">
      <c r="F350" s="36"/>
    </row>
    <row r="351" spans="6:6" s="7" customFormat="1" x14ac:dyDescent="0.2">
      <c r="F351" s="36"/>
    </row>
    <row r="352" spans="6:6" s="7" customFormat="1" x14ac:dyDescent="0.2">
      <c r="F352" s="36"/>
    </row>
    <row r="353" spans="6:6" s="7" customFormat="1" x14ac:dyDescent="0.2">
      <c r="F353" s="36"/>
    </row>
    <row r="354" spans="6:6" s="7" customFormat="1" x14ac:dyDescent="0.2">
      <c r="F354" s="36"/>
    </row>
    <row r="355" spans="6:6" s="7" customFormat="1" x14ac:dyDescent="0.2">
      <c r="F355" s="36"/>
    </row>
    <row r="356" spans="6:6" s="7" customFormat="1" x14ac:dyDescent="0.2">
      <c r="F356" s="36"/>
    </row>
    <row r="357" spans="6:6" s="7" customFormat="1" x14ac:dyDescent="0.2">
      <c r="F357" s="36"/>
    </row>
    <row r="358" spans="6:6" s="7" customFormat="1" x14ac:dyDescent="0.2">
      <c r="F358" s="36"/>
    </row>
    <row r="359" spans="6:6" s="7" customFormat="1" x14ac:dyDescent="0.2">
      <c r="F359" s="36"/>
    </row>
    <row r="360" spans="6:6" s="7" customFormat="1" x14ac:dyDescent="0.2">
      <c r="F360" s="36"/>
    </row>
    <row r="361" spans="6:6" s="7" customFormat="1" x14ac:dyDescent="0.2">
      <c r="F361" s="36"/>
    </row>
    <row r="362" spans="6:6" s="7" customFormat="1" x14ac:dyDescent="0.2">
      <c r="F362" s="36"/>
    </row>
    <row r="363" spans="6:6" s="7" customFormat="1" x14ac:dyDescent="0.2">
      <c r="F363" s="36"/>
    </row>
    <row r="364" spans="6:6" s="7" customFormat="1" x14ac:dyDescent="0.2">
      <c r="F364" s="36"/>
    </row>
    <row r="365" spans="6:6" s="7" customFormat="1" x14ac:dyDescent="0.2">
      <c r="F365" s="36"/>
    </row>
    <row r="366" spans="6:6" s="7" customFormat="1" x14ac:dyDescent="0.2">
      <c r="F366" s="36"/>
    </row>
    <row r="367" spans="6:6" s="7" customFormat="1" x14ac:dyDescent="0.2">
      <c r="F367" s="36"/>
    </row>
    <row r="368" spans="6:6" s="7" customFormat="1" x14ac:dyDescent="0.2">
      <c r="F368" s="36"/>
    </row>
    <row r="369" spans="6:6" s="7" customFormat="1" x14ac:dyDescent="0.2">
      <c r="F369" s="36"/>
    </row>
    <row r="370" spans="6:6" s="7" customFormat="1" x14ac:dyDescent="0.2">
      <c r="F370" s="36"/>
    </row>
    <row r="371" spans="6:6" s="7" customFormat="1" x14ac:dyDescent="0.2">
      <c r="F371" s="36"/>
    </row>
    <row r="372" spans="6:6" s="7" customFormat="1" x14ac:dyDescent="0.2">
      <c r="F372" s="36"/>
    </row>
    <row r="373" spans="6:6" s="7" customFormat="1" x14ac:dyDescent="0.2">
      <c r="F373" s="36"/>
    </row>
    <row r="374" spans="6:6" s="7" customFormat="1" x14ac:dyDescent="0.2">
      <c r="F374" s="36"/>
    </row>
    <row r="375" spans="6:6" s="7" customFormat="1" x14ac:dyDescent="0.2">
      <c r="F375" s="36"/>
    </row>
    <row r="376" spans="6:6" s="7" customFormat="1" x14ac:dyDescent="0.2">
      <c r="F376" s="36"/>
    </row>
    <row r="377" spans="6:6" s="7" customFormat="1" x14ac:dyDescent="0.2">
      <c r="F377" s="36"/>
    </row>
    <row r="378" spans="6:6" s="7" customFormat="1" x14ac:dyDescent="0.2">
      <c r="F378" s="36"/>
    </row>
    <row r="379" spans="6:6" s="7" customFormat="1" x14ac:dyDescent="0.2">
      <c r="F379" s="36"/>
    </row>
    <row r="380" spans="6:6" s="7" customFormat="1" x14ac:dyDescent="0.2">
      <c r="F380" s="36"/>
    </row>
    <row r="381" spans="6:6" s="7" customFormat="1" x14ac:dyDescent="0.2">
      <c r="F381" s="36"/>
    </row>
    <row r="382" spans="6:6" s="7" customFormat="1" x14ac:dyDescent="0.2">
      <c r="F382" s="36"/>
    </row>
    <row r="383" spans="6:6" s="7" customFormat="1" x14ac:dyDescent="0.2">
      <c r="F383" s="36"/>
    </row>
    <row r="384" spans="6:6" s="7" customFormat="1" x14ac:dyDescent="0.2">
      <c r="F384" s="36"/>
    </row>
    <row r="385" spans="6:6" s="7" customFormat="1" x14ac:dyDescent="0.2">
      <c r="F385" s="36"/>
    </row>
    <row r="386" spans="6:6" s="7" customFormat="1" x14ac:dyDescent="0.2">
      <c r="F386" s="36"/>
    </row>
    <row r="387" spans="6:6" s="7" customFormat="1" x14ac:dyDescent="0.2">
      <c r="F387" s="36"/>
    </row>
    <row r="388" spans="6:6" s="7" customFormat="1" x14ac:dyDescent="0.2">
      <c r="F388" s="36"/>
    </row>
    <row r="389" spans="6:6" s="7" customFormat="1" x14ac:dyDescent="0.2">
      <c r="F389" s="36"/>
    </row>
    <row r="390" spans="6:6" s="7" customFormat="1" x14ac:dyDescent="0.2">
      <c r="F390" s="36"/>
    </row>
    <row r="391" spans="6:6" s="7" customFormat="1" x14ac:dyDescent="0.2">
      <c r="F391" s="36"/>
    </row>
    <row r="392" spans="6:6" s="7" customFormat="1" x14ac:dyDescent="0.2">
      <c r="F392" s="36"/>
    </row>
    <row r="393" spans="6:6" s="7" customFormat="1" x14ac:dyDescent="0.2">
      <c r="F393" s="36"/>
    </row>
    <row r="394" spans="6:6" s="7" customFormat="1" x14ac:dyDescent="0.2">
      <c r="F394" s="36"/>
    </row>
    <row r="395" spans="6:6" s="7" customFormat="1" x14ac:dyDescent="0.2">
      <c r="F395" s="36"/>
    </row>
    <row r="396" spans="6:6" s="7" customFormat="1" x14ac:dyDescent="0.2">
      <c r="F396" s="36"/>
    </row>
    <row r="397" spans="6:6" s="7" customFormat="1" x14ac:dyDescent="0.2">
      <c r="F397" s="36"/>
    </row>
    <row r="398" spans="6:6" s="7" customFormat="1" x14ac:dyDescent="0.2">
      <c r="F398" s="36"/>
    </row>
    <row r="399" spans="6:6" s="7" customFormat="1" x14ac:dyDescent="0.2">
      <c r="F399" s="36"/>
    </row>
    <row r="400" spans="6:6" s="7" customFormat="1" x14ac:dyDescent="0.2">
      <c r="F400" s="36"/>
    </row>
    <row r="401" spans="6:6" s="7" customFormat="1" x14ac:dyDescent="0.2">
      <c r="F401" s="36"/>
    </row>
    <row r="402" spans="6:6" s="7" customFormat="1" x14ac:dyDescent="0.2">
      <c r="F402" s="36"/>
    </row>
    <row r="403" spans="6:6" s="7" customFormat="1" x14ac:dyDescent="0.2">
      <c r="F403" s="36"/>
    </row>
    <row r="404" spans="6:6" s="7" customFormat="1" x14ac:dyDescent="0.2">
      <c r="F404" s="36"/>
    </row>
    <row r="405" spans="6:6" s="7" customFormat="1" x14ac:dyDescent="0.2">
      <c r="F405" s="36"/>
    </row>
    <row r="406" spans="6:6" s="7" customFormat="1" x14ac:dyDescent="0.2">
      <c r="F406" s="36"/>
    </row>
    <row r="407" spans="6:6" s="7" customFormat="1" x14ac:dyDescent="0.2">
      <c r="F407" s="36"/>
    </row>
    <row r="408" spans="6:6" s="7" customFormat="1" x14ac:dyDescent="0.2">
      <c r="F408" s="36"/>
    </row>
    <row r="409" spans="6:6" s="7" customFormat="1" x14ac:dyDescent="0.2">
      <c r="F409" s="36"/>
    </row>
    <row r="410" spans="6:6" s="7" customFormat="1" x14ac:dyDescent="0.2">
      <c r="F410" s="36"/>
    </row>
    <row r="411" spans="6:6" s="7" customFormat="1" x14ac:dyDescent="0.2">
      <c r="F411" s="36"/>
    </row>
    <row r="412" spans="6:6" s="7" customFormat="1" x14ac:dyDescent="0.2">
      <c r="F412" s="36"/>
    </row>
    <row r="413" spans="6:6" s="7" customFormat="1" x14ac:dyDescent="0.2">
      <c r="F413" s="36"/>
    </row>
    <row r="414" spans="6:6" s="7" customFormat="1" x14ac:dyDescent="0.2">
      <c r="F414" s="36"/>
    </row>
    <row r="415" spans="6:6" s="7" customFormat="1" x14ac:dyDescent="0.2">
      <c r="F415" s="36"/>
    </row>
    <row r="416" spans="6:6" s="7" customFormat="1" x14ac:dyDescent="0.2">
      <c r="F416" s="36"/>
    </row>
    <row r="417" spans="6:6" s="7" customFormat="1" x14ac:dyDescent="0.2">
      <c r="F417" s="36"/>
    </row>
    <row r="418" spans="6:6" s="7" customFormat="1" x14ac:dyDescent="0.2">
      <c r="F418" s="36"/>
    </row>
    <row r="419" spans="6:6" s="7" customFormat="1" x14ac:dyDescent="0.2">
      <c r="F419" s="36"/>
    </row>
    <row r="420" spans="6:6" s="7" customFormat="1" x14ac:dyDescent="0.2">
      <c r="F420" s="36"/>
    </row>
    <row r="421" spans="6:6" s="7" customFormat="1" x14ac:dyDescent="0.2">
      <c r="F421" s="36"/>
    </row>
    <row r="422" spans="6:6" s="7" customFormat="1" x14ac:dyDescent="0.2">
      <c r="F422" s="36"/>
    </row>
    <row r="423" spans="6:6" s="7" customFormat="1" x14ac:dyDescent="0.2">
      <c r="F423" s="36"/>
    </row>
    <row r="424" spans="6:6" s="7" customFormat="1" x14ac:dyDescent="0.2">
      <c r="F424" s="36"/>
    </row>
    <row r="425" spans="6:6" s="7" customFormat="1" x14ac:dyDescent="0.2">
      <c r="F425" s="36"/>
    </row>
    <row r="426" spans="6:6" s="7" customFormat="1" x14ac:dyDescent="0.2">
      <c r="F426" s="36"/>
    </row>
    <row r="427" spans="6:6" s="7" customFormat="1" x14ac:dyDescent="0.2">
      <c r="F427" s="36"/>
    </row>
    <row r="428" spans="6:6" s="7" customFormat="1" x14ac:dyDescent="0.2">
      <c r="F428" s="36"/>
    </row>
    <row r="429" spans="6:6" s="7" customFormat="1" x14ac:dyDescent="0.2">
      <c r="F429" s="36"/>
    </row>
    <row r="430" spans="6:6" s="7" customFormat="1" x14ac:dyDescent="0.2">
      <c r="F430" s="36"/>
    </row>
    <row r="431" spans="6:6" s="7" customFormat="1" x14ac:dyDescent="0.2">
      <c r="F431" s="36"/>
    </row>
    <row r="432" spans="6:6" s="7" customFormat="1" x14ac:dyDescent="0.2">
      <c r="F432" s="36"/>
    </row>
    <row r="433" spans="6:6" s="7" customFormat="1" x14ac:dyDescent="0.2">
      <c r="F433" s="36"/>
    </row>
    <row r="434" spans="6:6" s="7" customFormat="1" x14ac:dyDescent="0.2">
      <c r="F434" s="36"/>
    </row>
    <row r="435" spans="6:6" s="7" customFormat="1" x14ac:dyDescent="0.2">
      <c r="F435" s="36"/>
    </row>
    <row r="436" spans="6:6" s="7" customFormat="1" x14ac:dyDescent="0.2">
      <c r="F436" s="36"/>
    </row>
    <row r="437" spans="6:6" s="7" customFormat="1" x14ac:dyDescent="0.2">
      <c r="F437" s="36"/>
    </row>
    <row r="438" spans="6:6" s="7" customFormat="1" x14ac:dyDescent="0.2">
      <c r="F438" s="36"/>
    </row>
    <row r="439" spans="6:6" s="7" customFormat="1" x14ac:dyDescent="0.2">
      <c r="F439" s="36"/>
    </row>
    <row r="440" spans="6:6" s="7" customFormat="1" x14ac:dyDescent="0.2">
      <c r="F440" s="36"/>
    </row>
    <row r="441" spans="6:6" s="7" customFormat="1" x14ac:dyDescent="0.2">
      <c r="F441" s="36"/>
    </row>
    <row r="442" spans="6:6" s="7" customFormat="1" x14ac:dyDescent="0.2">
      <c r="F442" s="36"/>
    </row>
    <row r="443" spans="6:6" s="7" customFormat="1" x14ac:dyDescent="0.2">
      <c r="F443" s="36"/>
    </row>
    <row r="444" spans="6:6" s="7" customFormat="1" x14ac:dyDescent="0.2">
      <c r="F444" s="36"/>
    </row>
    <row r="445" spans="6:6" s="7" customFormat="1" x14ac:dyDescent="0.2">
      <c r="F445" s="36"/>
    </row>
    <row r="446" spans="6:6" s="7" customFormat="1" x14ac:dyDescent="0.2">
      <c r="F446" s="36"/>
    </row>
    <row r="447" spans="6:6" s="7" customFormat="1" x14ac:dyDescent="0.2">
      <c r="F447" s="36"/>
    </row>
    <row r="448" spans="6:6" s="7" customFormat="1" x14ac:dyDescent="0.2">
      <c r="F448" s="36"/>
    </row>
    <row r="449" spans="6:6" s="7" customFormat="1" x14ac:dyDescent="0.2">
      <c r="F449" s="36"/>
    </row>
    <row r="450" spans="6:6" s="7" customFormat="1" x14ac:dyDescent="0.2">
      <c r="F450" s="36"/>
    </row>
    <row r="451" spans="6:6" s="7" customFormat="1" x14ac:dyDescent="0.2">
      <c r="F451" s="36"/>
    </row>
    <row r="452" spans="6:6" s="7" customFormat="1" x14ac:dyDescent="0.2">
      <c r="F452" s="36"/>
    </row>
    <row r="453" spans="6:6" s="7" customFormat="1" x14ac:dyDescent="0.2">
      <c r="F453" s="36"/>
    </row>
    <row r="454" spans="6:6" s="7" customFormat="1" x14ac:dyDescent="0.2">
      <c r="F454" s="36"/>
    </row>
    <row r="455" spans="6:6" s="7" customFormat="1" x14ac:dyDescent="0.2">
      <c r="F455" s="36"/>
    </row>
    <row r="456" spans="6:6" s="7" customFormat="1" x14ac:dyDescent="0.2">
      <c r="F456" s="36"/>
    </row>
    <row r="457" spans="6:6" s="7" customFormat="1" x14ac:dyDescent="0.2">
      <c r="F457" s="36"/>
    </row>
    <row r="458" spans="6:6" s="7" customFormat="1" x14ac:dyDescent="0.2">
      <c r="F458" s="36"/>
    </row>
    <row r="459" spans="6:6" s="7" customFormat="1" x14ac:dyDescent="0.2">
      <c r="F459" s="36"/>
    </row>
    <row r="460" spans="6:6" s="7" customFormat="1" x14ac:dyDescent="0.2">
      <c r="F460" s="36"/>
    </row>
    <row r="461" spans="6:6" s="7" customFormat="1" x14ac:dyDescent="0.2">
      <c r="F461" s="36"/>
    </row>
    <row r="462" spans="6:6" s="7" customFormat="1" x14ac:dyDescent="0.2">
      <c r="F462" s="36"/>
    </row>
    <row r="463" spans="6:6" s="7" customFormat="1" x14ac:dyDescent="0.2">
      <c r="F463" s="36"/>
    </row>
    <row r="464" spans="6:6" s="7" customFormat="1" x14ac:dyDescent="0.2">
      <c r="F464" s="36"/>
    </row>
    <row r="465" spans="6:6" s="7" customFormat="1" x14ac:dyDescent="0.2">
      <c r="F465" s="36"/>
    </row>
    <row r="466" spans="6:6" s="7" customFormat="1" x14ac:dyDescent="0.2">
      <c r="F466" s="36"/>
    </row>
    <row r="467" spans="6:6" s="7" customFormat="1" x14ac:dyDescent="0.2">
      <c r="F467" s="36"/>
    </row>
    <row r="468" spans="6:6" s="7" customFormat="1" x14ac:dyDescent="0.2">
      <c r="F468" s="36"/>
    </row>
    <row r="469" spans="6:6" s="7" customFormat="1" x14ac:dyDescent="0.2">
      <c r="F469" s="36"/>
    </row>
    <row r="470" spans="6:6" s="7" customFormat="1" x14ac:dyDescent="0.2">
      <c r="F470" s="36"/>
    </row>
    <row r="471" spans="6:6" s="7" customFormat="1" x14ac:dyDescent="0.2">
      <c r="F471" s="36"/>
    </row>
    <row r="472" spans="6:6" s="7" customFormat="1" x14ac:dyDescent="0.2">
      <c r="F472" s="36"/>
    </row>
    <row r="473" spans="6:6" s="7" customFormat="1" x14ac:dyDescent="0.2">
      <c r="F473" s="36"/>
    </row>
    <row r="474" spans="6:6" s="7" customFormat="1" x14ac:dyDescent="0.2">
      <c r="F474" s="36"/>
    </row>
    <row r="475" spans="6:6" s="7" customFormat="1" x14ac:dyDescent="0.2">
      <c r="F475" s="36"/>
    </row>
    <row r="476" spans="6:6" s="7" customFormat="1" x14ac:dyDescent="0.2">
      <c r="F476" s="36"/>
    </row>
    <row r="477" spans="6:6" s="7" customFormat="1" x14ac:dyDescent="0.2">
      <c r="F477" s="36"/>
    </row>
    <row r="478" spans="6:6" s="7" customFormat="1" x14ac:dyDescent="0.2">
      <c r="F478" s="36"/>
    </row>
    <row r="479" spans="6:6" s="7" customFormat="1" x14ac:dyDescent="0.2">
      <c r="F479" s="36"/>
    </row>
    <row r="480" spans="6:6" s="7" customFormat="1" x14ac:dyDescent="0.2">
      <c r="F480" s="36"/>
    </row>
    <row r="481" spans="6:6" s="7" customFormat="1" x14ac:dyDescent="0.2">
      <c r="F481" s="36"/>
    </row>
    <row r="482" spans="6:6" s="7" customFormat="1" x14ac:dyDescent="0.2">
      <c r="F482" s="36"/>
    </row>
    <row r="483" spans="6:6" s="7" customFormat="1" x14ac:dyDescent="0.2">
      <c r="F483" s="36"/>
    </row>
    <row r="484" spans="6:6" s="7" customFormat="1" x14ac:dyDescent="0.2">
      <c r="F484" s="36"/>
    </row>
    <row r="485" spans="6:6" s="7" customFormat="1" x14ac:dyDescent="0.2">
      <c r="F485" s="36"/>
    </row>
    <row r="486" spans="6:6" s="7" customFormat="1" x14ac:dyDescent="0.2">
      <c r="F486" s="36"/>
    </row>
    <row r="487" spans="6:6" s="7" customFormat="1" x14ac:dyDescent="0.2">
      <c r="F487" s="36"/>
    </row>
    <row r="488" spans="6:6" s="7" customFormat="1" x14ac:dyDescent="0.2">
      <c r="F488" s="36"/>
    </row>
    <row r="489" spans="6:6" s="7" customFormat="1" x14ac:dyDescent="0.2">
      <c r="F489" s="36"/>
    </row>
    <row r="490" spans="6:6" s="7" customFormat="1" x14ac:dyDescent="0.2">
      <c r="F490" s="36"/>
    </row>
    <row r="491" spans="6:6" s="7" customFormat="1" x14ac:dyDescent="0.2">
      <c r="F491" s="36"/>
    </row>
    <row r="492" spans="6:6" s="7" customFormat="1" x14ac:dyDescent="0.2">
      <c r="F492" s="36"/>
    </row>
    <row r="493" spans="6:6" s="7" customFormat="1" x14ac:dyDescent="0.2">
      <c r="F493" s="36"/>
    </row>
    <row r="494" spans="6:6" s="7" customFormat="1" x14ac:dyDescent="0.2">
      <c r="F494" s="36"/>
    </row>
    <row r="495" spans="6:6" s="7" customFormat="1" x14ac:dyDescent="0.2">
      <c r="F495" s="36"/>
    </row>
    <row r="496" spans="6:6" s="7" customFormat="1" x14ac:dyDescent="0.2">
      <c r="F496" s="36"/>
    </row>
  </sheetData>
  <mergeCells count="17">
    <mergeCell ref="G8:H8"/>
    <mergeCell ref="H9:H10"/>
    <mergeCell ref="A2:I2"/>
    <mergeCell ref="A6:I6"/>
    <mergeCell ref="D3:I3"/>
    <mergeCell ref="H4:I4"/>
    <mergeCell ref="B9:B10"/>
    <mergeCell ref="A8:A10"/>
    <mergeCell ref="B8:D8"/>
    <mergeCell ref="I8:I10"/>
    <mergeCell ref="D9:D10"/>
    <mergeCell ref="E8:F8"/>
    <mergeCell ref="C9:C10"/>
    <mergeCell ref="E9:E10"/>
    <mergeCell ref="F9:F10"/>
    <mergeCell ref="H7:I7"/>
    <mergeCell ref="G9:G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2016-03-28T13:14:37Z</cp:lastPrinted>
  <dcterms:created xsi:type="dcterms:W3CDTF">2006-09-28T05:33:49Z</dcterms:created>
  <dcterms:modified xsi:type="dcterms:W3CDTF">2024-12-20T06:33:52Z</dcterms:modified>
</cp:coreProperties>
</file>